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_rels/workbook.xml.rels" ContentType="application/vnd.openxmlformats-package.relationships+xml"/>
  <Override PartName="/xl/drawings/drawing1.xml" ContentType="application/vnd.openxmlformats-officedocument.drawing+xml"/>
  <Override PartName="/xl/workbook.xml" ContentType="application/vnd.openxmlformats-officedocument.spreadsheetml.sheet.main+xml"/>
  <Override PartName="/xl/worksheets/_rels/sheet1.xml.rels" ContentType="application/vnd.openxmlformats-package.relationships+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activeTab="0" firstSheet="0" showHorizontalScroll="true" showSheetTabs="true" showVerticalScroll="true" tabRatio="600" windowHeight="8192" windowWidth="16384" xWindow="0" yWindow="0"/>
  </bookViews>
  <sheets>
    <sheet name="Форма оферты" sheetId="1" state="visible" r:id="rId2"/>
  </sheets>
  <definedNames>
    <definedName function="false" hidden="false" name="Print_Area_1" vbProcedure="false">'Форма оферты'!$A$1:$S$77</definedName>
  </definedNames>
  <calcPr iterateCount="100" refMode="A1" iterate="false" iterateDelta="0.0001"/>
</workbook>
</file>

<file path=xl/sharedStrings.xml><?xml version="1.0" encoding="utf-8"?>
<sst xmlns="http://schemas.openxmlformats.org/spreadsheetml/2006/main" count="290" uniqueCount="168">
  <si>
    <t>Оферта на заключение договора поставки № ___________ от ________2015 г.</t>
  </si>
  <si>
    <t>НАИМЕНОВАНИЕ ОРГАНИЗАЦИИ: __________________________________</t>
  </si>
  <si>
    <t>Раздел 1. Предложения Поставщика</t>
  </si>
  <si>
    <t>В рамках настоящей оферты Поставщик предлагает ООО "Волжские коммунальные системы"заключить договор поставки на приобретение одной, нескольких или всех нижеперечисленных позиций:</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</si>
  <si>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</si>
  <si>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</si>
  <si>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</si>
  <si>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</si>
  <si>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</si>
  <si>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</si>
  <si>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 г.</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</si>
  <si>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</si>
  <si>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</si>
  <si>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(марка, модель) и технические характеристики Товара</t>
  </si>
  <si>
    <t>Примечание</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</si>
  <si>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</si>
  <si>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</si>
  <si>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Код</t>
  </si>
  <si>
    <t>Наименование</t>
  </si>
  <si>
    <t>№ Опросного листа, ГОСТ</t>
  </si>
  <si>
    <t>ЕИ</t>
  </si>
  <si>
    <t>май</t>
  </si>
  <si>
    <t>июнь</t>
  </si>
  <si>
    <t>июль</t>
  </si>
  <si>
    <t>август</t>
  </si>
  <si>
    <t>сентябрь</t>
  </si>
  <si>
    <t>ВЖ0003</t>
  </si>
  <si>
    <t>Профнастил С10 0,5*1160*2000</t>
  </si>
  <si>
    <t>ГОСТ 24045-94</t>
  </si>
  <si>
    <t>шт</t>
  </si>
  <si>
    <t>ООО «Волжские коммунальные системы»</t>
  </si>
  <si>
    <t>445007 г.Тольятти Тупиковый пр-д, 3</t>
  </si>
  <si>
    <t>ВЖ0012</t>
  </si>
  <si>
    <t>Металлочерепица RAL-6005,дл. 1650мм,шир.1185мм</t>
  </si>
  <si>
    <t>ГОСТ Р 52246-2004</t>
  </si>
  <si>
    <t>ВЖ0015</t>
  </si>
  <si>
    <t>Конёк для металлочерепицы RAL-6005 200*200мм</t>
  </si>
  <si>
    <t>ЖБ0009</t>
  </si>
  <si>
    <t>Кирпич керамический М 125</t>
  </si>
  <si>
    <t>ГОСТ 530-95</t>
  </si>
  <si>
    <t>тыс. шт</t>
  </si>
  <si>
    <t>ЖВ0003</t>
  </si>
  <si>
    <t>Растворитель 646</t>
  </si>
  <si>
    <t>ГОСТ 18188-72</t>
  </si>
  <si>
    <t>л</t>
  </si>
  <si>
    <t>ЖВ0008</t>
  </si>
  <si>
    <t>Уайт-спирит</t>
  </si>
  <si>
    <t>ГОСТ 3134-78</t>
  </si>
  <si>
    <t>ЖВ0030</t>
  </si>
  <si>
    <t>Эмаль НИТРА НЦ-11(голубая)</t>
  </si>
  <si>
    <t>ГОСТ 9198-83</t>
  </si>
  <si>
    <t>кг</t>
  </si>
  <si>
    <t>Эмаль НИТРА НЦ-11(черная)</t>
  </si>
  <si>
    <t>Эмаль НИТРА НЦ-11(красная)</t>
  </si>
  <si>
    <t>ЖВ0060</t>
  </si>
  <si>
    <t>Эмаль светоотражающая, красная</t>
  </si>
  <si>
    <t>ЖВ0061</t>
  </si>
  <si>
    <t>Эмаль светоотражающая белая</t>
  </si>
  <si>
    <t>ЖВ0062</t>
  </si>
  <si>
    <t>Эмаль светоотражающая голубая</t>
  </si>
  <si>
    <t>ЖВ0107</t>
  </si>
  <si>
    <t>Эмаль ПФ-115, белая</t>
  </si>
  <si>
    <t>ГОСТ 6465-76</t>
  </si>
  <si>
    <t>ЖВ0120</t>
  </si>
  <si>
    <t>Эмаль «прямо на ржавчину» зеленая</t>
  </si>
  <si>
    <t>ЖГ0001</t>
  </si>
  <si>
    <t>Доска обрезная 50 мм</t>
  </si>
  <si>
    <t>ГОСТ 8486-86</t>
  </si>
  <si>
    <t>м3</t>
  </si>
  <si>
    <t>ЖГ0003</t>
  </si>
  <si>
    <t>Доска обрезная 40 мм</t>
  </si>
  <si>
    <t>ЖД0001</t>
  </si>
  <si>
    <t>Цемент М 400 (50кг)</t>
  </si>
  <si>
    <t>ГОСТ 10178-85</t>
  </si>
  <si>
    <t>ЖД0085</t>
  </si>
  <si>
    <t>Смесь песчанно-цементная кладочная М-150 (50 кг)</t>
  </si>
  <si>
    <t>ГОСТ 28013-98</t>
  </si>
  <si>
    <t>ЖЕ0006</t>
  </si>
  <si>
    <t>Смесь песчано-гравийная (природная) 25 %</t>
  </si>
  <si>
    <t>ТУ 5711-005-00-28-32-27-95</t>
  </si>
  <si>
    <t>ЖЖ0033</t>
  </si>
  <si>
    <t>Клей Секунда</t>
  </si>
  <si>
    <t>ГОСТ 30535-97</t>
  </si>
  <si>
    <t>ЖЖ0041</t>
  </si>
  <si>
    <t>Герметик LOСТIТЕ 5699</t>
  </si>
  <si>
    <t>ЖИ0002</t>
  </si>
  <si>
    <t>Линолеум ПВХ коммерческий ширина 4м</t>
  </si>
  <si>
    <t>ГОСТ 30244-94, ГОСТ 30402-96, ГОСТ Р 51032-97,ГОСТ 12.1.044-89 п.4.18,п.4.20.</t>
  </si>
  <si>
    <t>м2</t>
  </si>
  <si>
    <t>ЖИ0006</t>
  </si>
  <si>
    <t>Плинтус пластиковый универсальный Korner 2500x48x19 мм</t>
  </si>
  <si>
    <t>ГОСТ 8486-86 или ГОСТ 2695-83.ГОСТ 8242-88</t>
  </si>
  <si>
    <t>ЖН0008</t>
  </si>
  <si>
    <t>Подводка для воды стальная нерж. 60см</t>
  </si>
  <si>
    <t>ГОСТ 15763-2005</t>
  </si>
  <si>
    <t>ЖН0013</t>
  </si>
  <si>
    <t>Замок навесной ВС-2 А Чебоксары</t>
  </si>
  <si>
    <t>ГОСТ 5089-2003</t>
  </si>
  <si>
    <t>ЖН0020</t>
  </si>
  <si>
    <t>Смеситель для мойки</t>
  </si>
  <si>
    <t>ГОСТ 11614-94</t>
  </si>
  <si>
    <t>ЖН0028</t>
  </si>
  <si>
    <t>Гофра(перех.муфта) к унитазу д-110мм</t>
  </si>
  <si>
    <t>ГОСТ 23289-94</t>
  </si>
  <si>
    <t>ЖН0060</t>
  </si>
  <si>
    <t>Сифон для мойки</t>
  </si>
  <si>
    <t>ЖН0064</t>
  </si>
  <si>
    <t>Унитаз компакт.</t>
  </si>
  <si>
    <t>ЖО0132</t>
  </si>
  <si>
    <t>Лист ГКЛВО-2500х1200х12</t>
  </si>
  <si>
    <t>ГОСТ 6266-97/DIN 18 180</t>
  </si>
  <si>
    <t>ЖМ0002</t>
  </si>
  <si>
    <t>Стекло органическое техническое 6 мм</t>
  </si>
  <si>
    <t>ГОСТ 17622-72 и ТУ 2216-271-05757593-2001</t>
  </si>
  <si>
    <t>Итого:</t>
  </si>
  <si>
    <t>Раздел 2. Условия акцепта</t>
  </si>
  <si>
    <t>1. Срок акцепта</t>
  </si>
  <si>
    <t>Акцепт настоящей оферты должен быть получен от Заказчика в течение 50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</si>
  <si>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</si>
  <si>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</si>
  <si>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</si>
  <si>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</si>
  <si>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</si>
  <si>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</si>
  <si>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</si>
  <si>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</si>
  <si>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</si>
  <si>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</si>
  <si>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</si>
  <si>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</si>
  <si>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отгрузки.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</si>
  <si>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</si>
  <si>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</si>
  <si>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</si>
  <si>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</si>
  <si>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</si>
  <si>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</si>
  <si>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</si>
  <si>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</si>
  <si>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</si>
  <si>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</si>
  <si>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</si>
  <si>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</si>
  <si>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</si>
  <si>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</si>
  <si>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</si>
  <si>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</si>
  <si>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</si>
  <si>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</si>
  <si>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</si>
  <si>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</si>
  <si>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</si>
  <si>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</si>
  <si>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</si>
  <si>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</si>
  <si>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</si>
  <si>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</si>
  <si>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</si>
  <si>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</si>
  <si>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</si>
  <si>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
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</si>
  <si>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</si>
  <si>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</si>
  <si>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</si>
  <si>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</si>
  <si>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</si>
  <si>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</si>
  <si>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2015 г.</t>
  </si>
</sst>
</file>

<file path=xl/styles.xml><?xml version="1.0" encoding="utf-8"?>
<styleSheet xmlns="http://schemas.openxmlformats.org/spreadsheetml/2006/main">
  <numFmts count="7">
    <numFmt formatCode="GENERAL" numFmtId="164"/>
    <numFmt formatCode="#,##0.00" numFmtId="165"/>
    <numFmt formatCode="#,##0.000" numFmtId="166"/>
    <numFmt formatCode="MMMM;@" numFmtId="167"/>
    <numFmt formatCode="#,##0" numFmtId="168"/>
    <numFmt formatCode="#,##0.00_ ;[RED]\-#,##0.00\ " numFmtId="169"/>
    <numFmt formatCode="0.00" numFmtId="170"/>
  </numFmts>
  <fonts count="22">
    <font>
      <name val="SimSun"/>
      <charset val="204"/>
      <family val="2"/>
      <sz val="8"/>
    </font>
    <font>
      <name val="Arial"/>
      <charset val="204"/>
      <family val="0"/>
      <sz val="10"/>
    </font>
    <font>
      <name val="Arial"/>
      <charset val="204"/>
      <family val="0"/>
      <sz val="10"/>
    </font>
    <font>
      <name val="Arial"/>
      <charset val="204"/>
      <family val="0"/>
      <sz val="10"/>
    </font>
    <font>
      <name val="Arial"/>
      <family val="2"/>
      <sz val="10"/>
    </font>
    <font>
      <name val="Verdana"/>
      <charset val="204"/>
      <family val="2"/>
      <sz val="10"/>
    </font>
    <font>
      <name val="Arial"/>
      <family val="2"/>
      <sz val="8"/>
    </font>
    <font>
      <name val="Times New Roman"/>
      <charset val="1"/>
      <family val="1"/>
      <sz val="12"/>
    </font>
    <font>
      <name val="Times New Roman"/>
      <charset val="1"/>
      <family val="1"/>
      <b val="true"/>
      <sz val="12"/>
    </font>
    <font>
      <name val="Times New Roman"/>
      <charset val="204"/>
      <family val="1"/>
      <sz val="10"/>
    </font>
    <font>
      <name val="Arial Cyr"/>
      <charset val="204"/>
      <family val="2"/>
      <sz val="10"/>
    </font>
    <font>
      <name val="Times New Roman"/>
      <charset val="204"/>
      <family val="1"/>
      <color rgb="00000000"/>
      <sz val="10"/>
    </font>
    <font>
      <name val="Times New Roman"/>
      <charset val="204"/>
      <family val="1"/>
      <b val="true"/>
      <sz val="12"/>
    </font>
    <font>
      <name val="Times New Roman"/>
      <charset val="204"/>
      <family val="1"/>
      <sz val="12"/>
    </font>
    <font>
      <name val="Verdana"/>
      <charset val="204"/>
      <family val="2"/>
      <b val="true"/>
      <sz val="12"/>
    </font>
    <font>
      <name val="Arial"/>
      <charset val="1"/>
      <family val="2"/>
      <sz val="10"/>
    </font>
    <font>
      <name val="Verdana"/>
      <charset val="204"/>
      <family val="2"/>
      <sz val="12"/>
    </font>
    <font>
      <name val="Arial"/>
      <charset val="1"/>
      <family val="2"/>
      <b val="true"/>
      <sz val="10"/>
    </font>
    <font>
      <name val="Verdana"/>
      <charset val="204"/>
      <family val="2"/>
      <b val="true"/>
      <sz val="10"/>
    </font>
    <font>
      <name val="Arial"/>
      <charset val="204"/>
      <family val="2"/>
      <b val="true"/>
      <sz val="10"/>
    </font>
    <font>
      <name val="Arial"/>
      <charset val="204"/>
      <family val="2"/>
      <sz val="10"/>
    </font>
    <font>
      <name val="Times New Roman"/>
      <charset val="204"/>
      <family val="1"/>
      <b val="true"/>
      <sz val="10"/>
    </font>
  </fonts>
  <fills count="4">
    <fill>
      <patternFill patternType="none"/>
    </fill>
    <fill>
      <patternFill patternType="gray125"/>
    </fill>
    <fill>
      <patternFill patternType="solid">
        <fgColor rgb="00FFFFFF"/>
        <bgColor rgb="00FFFFCC"/>
      </patternFill>
    </fill>
    <fill>
      <patternFill patternType="solid">
        <fgColor rgb="00C0C0C0"/>
        <bgColor rgb="00CCCCFF"/>
      </patternFill>
    </fill>
  </fills>
  <borders count="5">
    <border diagonalDown="false" diagonalUp="false">
      <left/>
      <right/>
      <top/>
      <bottom/>
      <diagonal/>
    </border>
    <border diagonalDown="false" diagonalUp="false">
      <left style="thin"/>
      <right style="thin"/>
      <top style="thin"/>
      <bottom style="thin"/>
      <diagonal/>
    </border>
    <border diagonalDown="false" diagonalUp="false">
      <left style="hair"/>
      <right style="hair"/>
      <top style="hair"/>
      <bottom style="hair"/>
      <diagonal/>
    </border>
    <border diagonalDown="false" diagonalUp="false">
      <left style="thin"/>
      <right/>
      <top style="thin"/>
      <bottom style="thin"/>
      <diagonal/>
    </border>
    <border diagonalDown="false" diagonalUp="false">
      <left/>
      <right/>
      <top style="thin"/>
      <bottom style="thin"/>
      <diagonal/>
    </border>
  </borders>
  <cellStyleXfs count="21">
    <xf applyAlignment="true" applyBorder="true" applyFont="true" applyProtection="true" borderId="0" fillId="0" fontId="0" numFmtId="164">
      <alignment horizontal="general" indent="0" shrinkToFit="false" textRotation="0" vertical="bottom" wrapText="false"/>
      <protection hidden="false" locked="true"/>
    </xf>
    <xf applyAlignment="false" applyBorder="false" applyFont="true" applyProtection="false" borderId="0" fillId="0" fontId="1" numFmtId="0"/>
    <xf applyAlignment="false" applyBorder="false" applyFont="true" applyProtection="false" borderId="0" fillId="0" fontId="1" numFmtId="0"/>
    <xf applyAlignment="false" applyBorder="false" applyFont="true" applyProtection="false" borderId="0" fillId="0" fontId="2" numFmtId="0"/>
    <xf applyAlignment="false" applyBorder="false" applyFont="true" applyProtection="false" borderId="0" fillId="0" fontId="2"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1" numFmtId="43"/>
    <xf applyAlignment="false" applyBorder="false" applyFont="true" applyProtection="false" borderId="0" fillId="0" fontId="1" numFmtId="41"/>
    <xf applyAlignment="false" applyBorder="false" applyFont="true" applyProtection="false" borderId="0" fillId="0" fontId="1" numFmtId="44"/>
    <xf applyAlignment="false" applyBorder="false" applyFont="true" applyProtection="false" borderId="0" fillId="0" fontId="1" numFmtId="42"/>
    <xf applyAlignment="false" applyBorder="false" applyFont="true" applyProtection="false" borderId="0" fillId="0" fontId="1" numFmtId="9"/>
    <xf applyAlignment="true" applyBorder="true" applyFont="true" applyProtection="true" borderId="0" fillId="0" fontId="4" numFmtId="164">
      <alignment horizontal="general" indent="0" shrinkToFit="false" textRotation="0" vertical="bottom" wrapText="false"/>
      <protection hidden="false" locked="true"/>
    </xf>
  </cellStyleXfs>
  <cellXfs count="71">
    <xf applyAlignment="false" applyBorder="false" applyFont="false" applyProtection="false" borderId="0" fillId="0" fontId="0" numFmtId="164" xfId="0"/>
    <xf applyAlignment="false" applyBorder="false" applyFont="true" applyProtection="false" borderId="0" fillId="0" fontId="5" numFmtId="164" xfId="20"/>
    <xf applyAlignment="false" applyBorder="false" applyFont="true" applyProtection="false" borderId="0" fillId="2" fontId="5" numFmtId="164" xfId="20"/>
    <xf applyAlignment="false" applyBorder="true" applyFont="true" applyProtection="false" borderId="0" fillId="0" fontId="5" numFmtId="164" xfId="20"/>
    <xf applyAlignment="false" applyBorder="false" applyFont="true" applyProtection="false" borderId="0" fillId="0" fontId="6" numFmtId="164" xfId="0"/>
    <xf applyAlignment="true" applyBorder="false" applyFont="true" applyProtection="false" borderId="0" fillId="0" fontId="7" numFmtId="164" xfId="20">
      <alignment horizontal="left" indent="0" shrinkToFit="false" textRotation="0" vertical="bottom" wrapText="false"/>
    </xf>
    <xf applyAlignment="true" applyBorder="false" applyFont="true" applyProtection="false" borderId="0" fillId="2" fontId="7" numFmtId="164" xfId="20">
      <alignment horizontal="left" indent="0" shrinkToFit="false" textRotation="0" vertical="bottom" wrapText="false"/>
    </xf>
    <xf applyAlignment="true" applyBorder="true" applyFont="true" applyProtection="false" borderId="0" fillId="0" fontId="7" numFmtId="164" xfId="20">
      <alignment horizontal="left" indent="0" shrinkToFit="false" textRotation="0" vertical="bottom" wrapText="false"/>
    </xf>
    <xf applyAlignment="true" applyBorder="true" applyFont="true" applyProtection="false" borderId="0" fillId="0" fontId="7" numFmtId="164" xfId="20">
      <alignment horizontal="left" indent="0" shrinkToFit="false" textRotation="0" vertical="center" wrapText="false"/>
    </xf>
    <xf applyAlignment="true" applyBorder="true" applyFont="true" applyProtection="false" borderId="0" fillId="0" fontId="8" numFmtId="164" xfId="20">
      <alignment horizontal="left" indent="0" shrinkToFit="false" textRotation="0" vertical="center" wrapText="false"/>
    </xf>
    <xf applyAlignment="true" applyBorder="false" applyFont="true" applyProtection="false" borderId="0" fillId="0" fontId="8" numFmtId="164" xfId="20">
      <alignment horizontal="left" indent="0" shrinkToFit="false" textRotation="0" vertical="bottom" wrapText="false"/>
    </xf>
    <xf applyAlignment="false" applyBorder="false" applyFont="true" applyProtection="false" borderId="0" fillId="0" fontId="8" numFmtId="164" xfId="20"/>
    <xf applyAlignment="false" applyBorder="false" applyFont="true" applyProtection="false" borderId="0" fillId="0" fontId="7" numFmtId="164" xfId="20"/>
    <xf applyAlignment="false" applyBorder="false" applyFont="true" applyProtection="false" borderId="0" fillId="2" fontId="7" numFmtId="164" xfId="20"/>
    <xf applyAlignment="false" applyBorder="true" applyFont="true" applyProtection="false" borderId="0" fillId="0" fontId="7" numFmtId="164" xfId="20"/>
    <xf applyAlignment="true" applyBorder="true" applyFont="true" applyProtection="false" borderId="0" fillId="0" fontId="8" numFmtId="164" xfId="20">
      <alignment horizontal="left" indent="0" shrinkToFit="false" textRotation="0" vertical="bottom" wrapText="true"/>
    </xf>
    <xf applyAlignment="true" applyBorder="true" applyFont="true" applyProtection="false" borderId="1" fillId="0" fontId="9" numFmtId="164" xfId="20">
      <alignment horizontal="center" indent="0" shrinkToFit="false" textRotation="90" vertical="center" wrapText="true"/>
    </xf>
    <xf applyAlignment="true" applyBorder="true" applyFont="true" applyProtection="false" borderId="1" fillId="0" fontId="9" numFmtId="164" xfId="20">
      <alignment horizontal="center" indent="0" shrinkToFit="false" textRotation="0" vertical="center" wrapText="true"/>
    </xf>
    <xf applyAlignment="true" applyBorder="true" applyFont="true" applyProtection="false" borderId="1" fillId="0" fontId="9" numFmtId="165" xfId="20">
      <alignment horizontal="center" indent="0" shrinkToFit="false" textRotation="0" vertical="center" wrapText="true"/>
    </xf>
    <xf applyAlignment="true" applyBorder="true" applyFont="true" applyProtection="false" borderId="1" fillId="0" fontId="9" numFmtId="166" xfId="20">
      <alignment horizontal="center" indent="0" shrinkToFit="false" textRotation="90" vertical="center" wrapText="true"/>
    </xf>
    <xf applyAlignment="true" applyBorder="true" applyFont="true" applyProtection="false" borderId="1" fillId="2" fontId="9" numFmtId="165" xfId="20">
      <alignment horizontal="center" indent="0" shrinkToFit="false" textRotation="0" vertical="center" wrapText="true"/>
    </xf>
    <xf applyAlignment="true" applyBorder="true" applyFont="true" applyProtection="false" borderId="0" fillId="0" fontId="7" numFmtId="164" xfId="20">
      <alignment horizontal="general" indent="0" shrinkToFit="false" textRotation="0" vertical="bottom" wrapText="true"/>
    </xf>
    <xf applyAlignment="true" applyBorder="true" applyFont="true" applyProtection="false" borderId="1" fillId="0" fontId="9" numFmtId="167" xfId="20">
      <alignment horizontal="center" indent="0" shrinkToFit="false" textRotation="90" vertical="center" wrapText="true"/>
    </xf>
    <xf applyAlignment="true" applyBorder="true" applyFont="true" applyProtection="false" borderId="1" fillId="3" fontId="9" numFmtId="164" xfId="20">
      <alignment horizontal="center" indent="0" shrinkToFit="false" textRotation="0" vertical="center" wrapText="false"/>
    </xf>
    <xf applyAlignment="true" applyBorder="true" applyFont="true" applyProtection="false" borderId="1" fillId="2" fontId="9" numFmtId="164" xfId="20">
      <alignment horizontal="center" indent="0" shrinkToFit="false" textRotation="0" vertical="center" wrapText="false"/>
    </xf>
    <xf applyAlignment="true" applyBorder="true" applyFont="true" applyProtection="false" borderId="1" fillId="2" fontId="9" numFmtId="168" xfId="20">
      <alignment horizontal="center" indent="0" shrinkToFit="false" textRotation="0" vertical="center" wrapText="false"/>
    </xf>
    <xf applyAlignment="true" applyBorder="true" applyFont="true" applyProtection="false" borderId="1" fillId="2" fontId="9" numFmtId="169" xfId="20">
      <alignment horizontal="center" indent="0" shrinkToFit="false" textRotation="0" vertical="center" wrapText="false"/>
    </xf>
    <xf applyAlignment="true" applyBorder="true" applyFont="true" applyProtection="false" borderId="1" fillId="2" fontId="9" numFmtId="169" xfId="20">
      <alignment horizontal="center" indent="0" shrinkToFit="false" textRotation="0" vertical="center" wrapText="true"/>
    </xf>
    <xf applyAlignment="false" applyBorder="true" applyFont="true" applyProtection="false" borderId="0" fillId="2" fontId="5" numFmtId="164" xfId="20"/>
    <xf applyAlignment="false" applyBorder="true" applyFont="true" applyProtection="false" borderId="2" fillId="2" fontId="5" numFmtId="164" xfId="20"/>
    <xf applyAlignment="false" applyBorder="true" applyFont="true" applyProtection="false" borderId="2" fillId="2" fontId="10" numFmtId="164" xfId="20"/>
    <xf applyAlignment="true" applyBorder="true" applyFont="true" applyProtection="false" borderId="2" fillId="2" fontId="11" numFmtId="170" xfId="20">
      <alignment horizontal="center" indent="0" shrinkToFit="false" textRotation="0" vertical="center" wrapText="true"/>
    </xf>
    <xf applyAlignment="true" applyBorder="true" applyFont="true" applyProtection="false" borderId="3" fillId="0" fontId="12" numFmtId="164" xfId="20">
      <alignment horizontal="center" indent="0" shrinkToFit="false" textRotation="0" vertical="center" wrapText="true"/>
    </xf>
    <xf applyAlignment="true" applyBorder="true" applyFont="true" applyProtection="false" borderId="1" fillId="0" fontId="9" numFmtId="169" xfId="20">
      <alignment horizontal="center" indent="0" shrinkToFit="false" textRotation="0" vertical="center" wrapText="false"/>
    </xf>
    <xf applyAlignment="true" applyBorder="true" applyFont="true" applyProtection="false" borderId="4" fillId="0" fontId="13" numFmtId="165" xfId="20">
      <alignment horizontal="center" indent="0" shrinkToFit="false" textRotation="0" vertical="center" wrapText="true"/>
    </xf>
    <xf applyAlignment="true" applyBorder="false" applyFont="true" applyProtection="false" borderId="0" fillId="0" fontId="14" numFmtId="164" xfId="20">
      <alignment horizontal="center" indent="0" shrinkToFit="false" textRotation="0" vertical="top" wrapText="false"/>
    </xf>
    <xf applyAlignment="true" applyBorder="false" applyFont="true" applyProtection="false" borderId="0" fillId="0" fontId="15" numFmtId="164" xfId="20">
      <alignment horizontal="left" indent="0" shrinkToFit="false" textRotation="0" vertical="center" wrapText="false"/>
    </xf>
    <xf applyAlignment="true" applyBorder="false" applyFont="true" applyProtection="false" borderId="0" fillId="0" fontId="15" numFmtId="164" xfId="20">
      <alignment horizontal="general" indent="0" shrinkToFit="false" textRotation="0" vertical="center" wrapText="false"/>
    </xf>
    <xf applyAlignment="true" applyBorder="false" applyFont="true" applyProtection="false" borderId="0" fillId="0" fontId="15" numFmtId="164" xfId="20">
      <alignment horizontal="left" indent="0" shrinkToFit="false" textRotation="0" vertical="center" wrapText="true"/>
    </xf>
    <xf applyAlignment="true" applyBorder="false" applyFont="true" applyProtection="false" borderId="0" fillId="0" fontId="15" numFmtId="164" xfId="20">
      <alignment horizontal="center" indent="0" shrinkToFit="false" textRotation="0" vertical="center" wrapText="false"/>
    </xf>
    <xf applyAlignment="true" applyBorder="false" applyFont="true" applyProtection="false" borderId="0" fillId="2" fontId="15" numFmtId="164" xfId="20">
      <alignment horizontal="center" indent="0" shrinkToFit="false" textRotation="0" vertical="center" wrapText="false"/>
    </xf>
    <xf applyAlignment="false" applyBorder="true" applyFont="true" applyProtection="false" borderId="0" fillId="0" fontId="16" numFmtId="164" xfId="20"/>
    <xf applyAlignment="true" applyBorder="true" applyFont="true" applyProtection="false" borderId="0" fillId="0" fontId="17" numFmtId="164" xfId="20">
      <alignment horizontal="left" indent="0" shrinkToFit="false" textRotation="0" vertical="top" wrapText="true"/>
    </xf>
    <xf applyAlignment="true" applyBorder="true" applyFont="true" applyProtection="false" borderId="0" fillId="0" fontId="15" numFmtId="164" xfId="20">
      <alignment horizontal="left" indent="0" shrinkToFit="false" textRotation="0" vertical="top" wrapText="true"/>
    </xf>
    <xf applyAlignment="false" applyBorder="false" applyFont="true" applyProtection="false" borderId="0" fillId="0" fontId="10" numFmtId="164" xfId="20"/>
    <xf applyAlignment="true" applyBorder="true" applyFont="true" applyProtection="false" borderId="0" fillId="2" fontId="15" numFmtId="164" xfId="20">
      <alignment horizontal="left" indent="0" shrinkToFit="false" textRotation="0" vertical="top" wrapText="true"/>
    </xf>
    <xf applyAlignment="true" applyBorder="false" applyFont="true" applyProtection="false" borderId="0" fillId="0" fontId="18" numFmtId="164" xfId="20">
      <alignment horizontal="center" indent="0" shrinkToFit="false" textRotation="0" vertical="top" wrapText="false"/>
    </xf>
    <xf applyAlignment="true" applyBorder="false" applyFont="true" applyProtection="false" borderId="0" fillId="0" fontId="19" numFmtId="164" xfId="20">
      <alignment horizontal="left" indent="0" shrinkToFit="false" textRotation="0" vertical="center" wrapText="false"/>
    </xf>
    <xf applyAlignment="true" applyBorder="false" applyFont="true" applyProtection="false" borderId="0" fillId="0" fontId="20" numFmtId="164" xfId="20">
      <alignment horizontal="left" indent="0" shrinkToFit="false" textRotation="0" vertical="center" wrapText="false"/>
    </xf>
    <xf applyAlignment="true" applyBorder="false" applyFont="true" applyProtection="false" borderId="0" fillId="0" fontId="20" numFmtId="164" xfId="20">
      <alignment horizontal="general" indent="0" shrinkToFit="false" textRotation="0" vertical="center" wrapText="false"/>
    </xf>
    <xf applyAlignment="true" applyBorder="false" applyFont="true" applyProtection="false" borderId="0" fillId="0" fontId="20" numFmtId="164" xfId="20">
      <alignment horizontal="center" indent="0" shrinkToFit="false" textRotation="0" vertical="center" wrapText="false"/>
    </xf>
    <xf applyAlignment="true" applyBorder="false" applyFont="true" applyProtection="false" borderId="0" fillId="0" fontId="20" numFmtId="166" xfId="20">
      <alignment horizontal="left" indent="0" shrinkToFit="false" textRotation="0" vertical="center" wrapText="false"/>
    </xf>
    <xf applyAlignment="true" applyBorder="false" applyFont="true" applyProtection="false" borderId="0" fillId="0" fontId="20" numFmtId="165" xfId="20">
      <alignment horizontal="right" indent="0" shrinkToFit="false" textRotation="0" vertical="center" wrapText="false"/>
    </xf>
    <xf applyAlignment="true" applyBorder="false" applyFont="true" applyProtection="false" borderId="0" fillId="2" fontId="20" numFmtId="165" xfId="20">
      <alignment horizontal="right" indent="0" shrinkToFit="false" textRotation="0" vertical="center" wrapText="false"/>
    </xf>
    <xf applyAlignment="true" applyBorder="true" applyFont="true" applyProtection="false" borderId="1" fillId="0" fontId="21" numFmtId="164" xfId="20">
      <alignment horizontal="left" indent="0" shrinkToFit="false" textRotation="0" vertical="center" wrapText="true"/>
    </xf>
    <xf applyAlignment="true" applyBorder="true" applyFont="true" applyProtection="false" borderId="1" fillId="0" fontId="9" numFmtId="164" xfId="20">
      <alignment horizontal="left" indent="0" shrinkToFit="false" textRotation="0" vertical="center" wrapText="true"/>
    </xf>
    <xf applyAlignment="true" applyBorder="false" applyFont="true" applyProtection="false" borderId="0" fillId="0" fontId="19" numFmtId="164" xfId="20">
      <alignment horizontal="center" indent="0" shrinkToFit="false" textRotation="0" vertical="center" wrapText="false"/>
    </xf>
    <xf applyAlignment="true" applyBorder="false" applyFont="true" applyProtection="false" borderId="0" fillId="0" fontId="21" numFmtId="164" xfId="20">
      <alignment horizontal="left" indent="0" shrinkToFit="false" textRotation="0" vertical="center" wrapText="false"/>
    </xf>
    <xf applyAlignment="true" applyBorder="false" applyFont="true" applyProtection="false" borderId="0" fillId="0" fontId="9" numFmtId="164" xfId="20">
      <alignment horizontal="left" indent="0" shrinkToFit="false" textRotation="0" vertical="center" wrapText="false"/>
    </xf>
    <xf applyAlignment="true" applyBorder="false" applyFont="true" applyProtection="false" borderId="0" fillId="0" fontId="9" numFmtId="164" xfId="20">
      <alignment horizontal="general" indent="0" shrinkToFit="false" textRotation="0" vertical="center" wrapText="false"/>
    </xf>
    <xf applyAlignment="true" applyBorder="false" applyFont="true" applyProtection="false" borderId="0" fillId="0" fontId="9" numFmtId="164" xfId="20">
      <alignment horizontal="center" indent="0" shrinkToFit="false" textRotation="0" vertical="center" wrapText="false"/>
    </xf>
    <xf applyAlignment="true" applyBorder="false" applyFont="true" applyProtection="false" borderId="0" fillId="0" fontId="9" numFmtId="166" xfId="20">
      <alignment horizontal="left" indent="0" shrinkToFit="false" textRotation="0" vertical="center" wrapText="false"/>
    </xf>
    <xf applyAlignment="true" applyBorder="false" applyFont="true" applyProtection="false" borderId="0" fillId="2" fontId="9" numFmtId="164" xfId="20">
      <alignment horizontal="left" indent="0" shrinkToFit="false" textRotation="0" vertical="center" wrapText="false"/>
    </xf>
    <xf applyAlignment="true" applyBorder="false" applyFont="true" applyProtection="true" borderId="0" fillId="0" fontId="20" numFmtId="164" xfId="20">
      <alignment horizontal="center" indent="0" shrinkToFit="false" textRotation="0" vertical="center" wrapText="false"/>
      <protection hidden="false" locked="false"/>
    </xf>
    <xf applyAlignment="true" applyBorder="true" applyFont="true" applyProtection="false" borderId="0" fillId="0" fontId="20" numFmtId="164" xfId="20">
      <alignment horizontal="left" indent="0" shrinkToFit="false" textRotation="0" vertical="center" wrapText="true"/>
    </xf>
    <xf applyAlignment="true" applyBorder="true" applyFont="true" applyProtection="false" borderId="0" fillId="0" fontId="20" numFmtId="164" xfId="20">
      <alignment horizontal="left" indent="0" shrinkToFit="false" textRotation="0" vertical="center" wrapText="false"/>
    </xf>
    <xf applyAlignment="true" applyBorder="true" applyFont="true" applyProtection="false" borderId="0" fillId="2" fontId="20" numFmtId="164" xfId="20">
      <alignment horizontal="left" indent="0" shrinkToFit="false" textRotation="0" vertical="center" wrapText="false"/>
    </xf>
    <xf applyAlignment="true" applyBorder="true" applyFont="true" applyProtection="false" borderId="0" fillId="0" fontId="20" numFmtId="164" xfId="20">
      <alignment horizontal="center" indent="0" shrinkToFit="false" textRotation="0" vertical="center" wrapText="false"/>
    </xf>
    <xf applyAlignment="true" applyBorder="false" applyFont="true" applyProtection="false" borderId="0" fillId="2" fontId="20" numFmtId="164" xfId="20">
      <alignment horizontal="general" indent="0" shrinkToFit="false" textRotation="0" vertical="center" wrapText="false"/>
    </xf>
    <xf applyAlignment="true" applyBorder="true" applyFont="true" applyProtection="false" borderId="0" fillId="0" fontId="20" numFmtId="164" xfId="20">
      <alignment horizontal="general" indent="0" shrinkToFit="false" textRotation="0" vertical="center" wrapText="false"/>
    </xf>
    <xf applyAlignment="true" applyBorder="false" applyFont="true" applyProtection="false" borderId="0" fillId="0" fontId="20" numFmtId="164" xfId="20">
      <alignment horizontal="right" indent="0" shrinkToFit="false" textRotation="0" vertical="center" wrapText="false"/>
    </xf>
  </cellXfs>
  <cellStyles count="7">
    <cellStyle builtinId="0" customBuiltin="false" name="Normal" xfId="0"/>
    <cellStyle builtinId="3" customBuiltin="false" name="Comma" xfId="15"/>
    <cellStyle builtinId="6" customBuiltin="false" name="Comma [0]" xfId="16"/>
    <cellStyle builtinId="4" customBuiltin="false" name="Currency" xfId="17"/>
    <cellStyle builtinId="7" customBuiltin="false" name="Currency [0]" xfId="18"/>
    <cellStyle builtinId="5" customBuiltin="false" name="Percent" xfId="19"/>
    <cellStyle builtinId="54" customBuiltin="true" name="Excel Built-in Excel Built-in Excel Built-in Excel Built-in Excel Built-in Excel Built-in Excel Built-in Excel Built-in Excel Built-in Excel Built-in Excel Built-in Excel Built-in Excel Built-in Excel Built-in TableStyleLight1" xfId="20"/>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drawings/drawing1.xml><?xml version="1.0" encoding="utf-8"?>
<xdr:wsDr xmlns:a="http://schemas.openxmlformats.org/drawingml/2006/main" xmlns:r="http://schemas.openxmlformats.org/officeDocument/2006/relationships" xmlns:xdr="http://schemas.openxmlformats.org/drawingml/2006/spreadsheetDrawing"/>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IP75"/>
  <sheetViews>
    <sheetView colorId="64" defaultGridColor="true" rightToLeft="false" showFormulas="false" showGridLines="true" showOutlineSymbols="true" showRowColHeaders="true" showZeros="true" tabSelected="true" topLeftCell="A1" view="normal" windowProtection="false" workbookViewId="0" zoomScale="100" zoomScaleNormal="100" zoomScalePageLayoutView="60">
      <selection activeCell="A1" activeCellId="0" pane="topLeft" sqref="A1"/>
    </sheetView>
  </sheetViews>
  <cols>
    <col collapsed="false" hidden="false" max="1" min="1" style="1" width="7.42745098039216"/>
    <col collapsed="false" hidden="false" max="2" min="2" style="2" width="14.2196078431373"/>
    <col collapsed="false" hidden="false" max="3" min="3" style="2" width="48.6666666666667"/>
    <col collapsed="false" hidden="false" max="4" min="4" style="2" width="26.4039215686274"/>
    <col collapsed="false" hidden="false" max="5" min="5" style="2" width="12.8862745098039"/>
    <col collapsed="false" hidden="false" max="6" min="6" style="2" width="22.2980392156863"/>
    <col collapsed="false" hidden="false" max="7" min="7" style="2" width="20.7803921568627"/>
    <col collapsed="false" hidden="false" max="8" min="8" style="2" width="20.1019607843137"/>
    <col collapsed="false" hidden="false" max="9" min="9" style="2" width="8.28235294117647"/>
    <col collapsed="false" hidden="false" max="14" min="10" style="2" width="8.10588235294118"/>
    <col collapsed="false" hidden="false" max="15" min="15" style="2" width="16.2274509803922"/>
    <col collapsed="false" hidden="false" max="16" min="16" style="2" width="16.4156862745098"/>
    <col collapsed="false" hidden="false" max="17" min="17" style="2" width="16.0509803921569"/>
    <col collapsed="false" hidden="false" max="18" min="18" style="2" width="16.5529411764706"/>
    <col collapsed="false" hidden="false" max="19" min="19" style="2" width="19.7529411764706"/>
    <col collapsed="false" hidden="false" max="20" min="20" style="3" width="19.2"/>
    <col collapsed="false" hidden="false" max="249" min="21" style="3" width="13.1764705882353"/>
    <col collapsed="false" hidden="false" max="1025" min="250" style="4" width="13.3254901960784"/>
  </cols>
  <sheetData>
    <row collapsed="false" customFormat="true" customHeight="true" hidden="false" ht="18" outlineLevel="0" r="1" s="7">
      <c r="A1" s="5"/>
      <c r="B1" s="5"/>
      <c r="C1" s="5"/>
      <c r="D1" s="5"/>
      <c r="E1" s="5"/>
      <c r="F1" s="5"/>
      <c r="G1" s="5"/>
      <c r="H1" s="5"/>
      <c r="I1" s="5"/>
      <c r="J1" s="5"/>
      <c r="K1" s="5"/>
      <c r="L1" s="5"/>
      <c r="M1" s="5"/>
      <c r="N1" s="5"/>
      <c r="O1" s="5"/>
      <c r="P1" s="5"/>
      <c r="Q1" s="5"/>
      <c r="R1" s="5"/>
      <c r="S1" s="6"/>
    </row>
    <row collapsed="false" customFormat="true" customHeight="true" hidden="false" ht="23.25" outlineLevel="0" r="2" s="7">
      <c r="A2" s="8" t="s">
        <v>0</v>
      </c>
      <c r="B2" s="8"/>
      <c r="C2" s="8"/>
      <c r="D2" s="8"/>
      <c r="E2" s="8"/>
      <c r="F2" s="8"/>
      <c r="G2" s="5"/>
      <c r="H2" s="5"/>
      <c r="I2" s="5"/>
      <c r="J2" s="5"/>
      <c r="K2" s="5"/>
      <c r="L2" s="5"/>
      <c r="M2" s="5"/>
      <c r="N2" s="5"/>
      <c r="O2" s="5"/>
      <c r="P2" s="5"/>
      <c r="Q2" s="5"/>
      <c r="R2" s="5"/>
      <c r="S2" s="6"/>
    </row>
    <row collapsed="false" customFormat="true" customHeight="false" hidden="false" ht="15.95" outlineLevel="0" r="3" s="7">
      <c r="A3" s="5"/>
      <c r="B3" s="5"/>
      <c r="C3" s="5"/>
      <c r="D3" s="5"/>
      <c r="E3" s="5"/>
      <c r="F3" s="5"/>
      <c r="G3" s="5"/>
      <c r="H3" s="5"/>
      <c r="I3" s="5"/>
      <c r="J3" s="5"/>
      <c r="K3" s="5"/>
      <c r="L3" s="5"/>
      <c r="M3" s="5"/>
      <c r="N3" s="5"/>
      <c r="O3" s="5"/>
      <c r="P3" s="5"/>
      <c r="Q3" s="5"/>
      <c r="R3" s="5"/>
      <c r="S3" s="6"/>
    </row>
    <row collapsed="false" customFormat="true" customHeight="false" hidden="false" ht="15.95" outlineLevel="0" r="4" s="7">
      <c r="A4" s="9" t="s">
        <v>1</v>
      </c>
      <c r="B4" s="9"/>
      <c r="C4" s="9"/>
      <c r="D4" s="9"/>
      <c r="E4" s="9"/>
      <c r="F4" s="9"/>
      <c r="G4" s="5"/>
      <c r="H4" s="5"/>
      <c r="I4" s="5"/>
      <c r="J4" s="5"/>
      <c r="K4" s="5"/>
      <c r="L4" s="5"/>
      <c r="M4" s="5"/>
      <c r="N4" s="5"/>
      <c r="O4" s="5"/>
      <c r="P4" s="5"/>
      <c r="Q4" s="5"/>
      <c r="R4" s="5"/>
      <c r="S4" s="6"/>
    </row>
    <row collapsed="false" customFormat="true" customHeight="false" hidden="false" ht="15.95" outlineLevel="0" r="5" s="7">
      <c r="A5" s="10"/>
      <c r="B5" s="5"/>
      <c r="C5" s="5"/>
      <c r="D5" s="5"/>
      <c r="E5" s="5"/>
      <c r="F5" s="5"/>
      <c r="G5" s="5"/>
      <c r="H5" s="5"/>
      <c r="I5" s="5"/>
      <c r="J5" s="5"/>
      <c r="K5" s="5"/>
      <c r="L5" s="5"/>
      <c r="M5" s="5"/>
      <c r="N5" s="5"/>
      <c r="O5" s="5"/>
      <c r="P5" s="5"/>
      <c r="Q5" s="5"/>
      <c r="R5" s="5"/>
      <c r="S5" s="6"/>
    </row>
    <row collapsed="false" customFormat="true" customHeight="false" hidden="false" ht="15.95" outlineLevel="0" r="6" s="7">
      <c r="A6" s="9" t="s">
        <v>2</v>
      </c>
      <c r="B6" s="9"/>
      <c r="C6" s="9"/>
      <c r="D6" s="9"/>
      <c r="E6" s="9"/>
      <c r="F6" s="9"/>
      <c r="G6" s="5"/>
      <c r="H6" s="5"/>
      <c r="I6" s="5"/>
      <c r="J6" s="5"/>
      <c r="K6" s="5"/>
      <c r="L6" s="5"/>
      <c r="M6" s="5"/>
      <c r="N6" s="5"/>
      <c r="O6" s="5"/>
      <c r="P6" s="5"/>
      <c r="Q6" s="5"/>
      <c r="R6" s="5"/>
      <c r="S6" s="6"/>
    </row>
    <row collapsed="false" customFormat="true" customHeight="false" hidden="false" ht="15.95" outlineLevel="0" r="7" s="14">
      <c r="A7" s="11"/>
      <c r="B7" s="12"/>
      <c r="C7" s="12"/>
      <c r="D7" s="12"/>
      <c r="E7" s="12"/>
      <c r="F7" s="12"/>
      <c r="G7" s="12"/>
      <c r="H7" s="12"/>
      <c r="I7" s="12"/>
      <c r="J7" s="12"/>
      <c r="K7" s="12"/>
      <c r="L7" s="12"/>
      <c r="M7" s="12"/>
      <c r="N7" s="12"/>
      <c r="O7" s="12"/>
      <c r="P7" s="12"/>
      <c r="Q7" s="12"/>
      <c r="R7" s="12"/>
      <c r="S7" s="13"/>
    </row>
    <row collapsed="false" customFormat="true" customHeight="true" hidden="false" ht="27.75" outlineLevel="0" r="8" s="14">
      <c r="A8" s="15" t="s">
        <v>3</v>
      </c>
      <c r="B8" s="15"/>
      <c r="C8" s="15"/>
      <c r="D8" s="15"/>
      <c r="E8" s="15"/>
      <c r="F8" s="15"/>
      <c r="G8" s="15"/>
      <c r="H8" s="15"/>
      <c r="I8" s="15"/>
      <c r="J8" s="15"/>
      <c r="K8" s="15"/>
      <c r="L8" s="15"/>
      <c r="M8" s="15"/>
      <c r="N8" s="15"/>
      <c r="O8" s="15"/>
      <c r="P8" s="15"/>
      <c r="Q8" s="15"/>
      <c r="R8" s="15"/>
      <c r="S8" s="15"/>
    </row>
    <row collapsed="false" customFormat="true" customHeight="true" hidden="false" ht="25.5" outlineLevel="0" r="9" s="21">
      <c r="A9" s="16" t="s">
        <v>4</v>
      </c>
      <c r="B9" s="17" t="s">
        <v>5</v>
      </c>
      <c r="C9" s="17"/>
      <c r="D9" s="17"/>
      <c r="E9" s="17"/>
      <c r="F9" s="17" t="s">
        <v>6</v>
      </c>
      <c r="G9" s="17" t="s">
        <v>7</v>
      </c>
      <c r="H9" s="18" t="s">
        <v>8</v>
      </c>
      <c r="I9" s="19" t="s">
        <v>9</v>
      </c>
      <c r="J9" s="17" t="s">
        <v>10</v>
      </c>
      <c r="K9" s="17"/>
      <c r="L9" s="17"/>
      <c r="M9" s="17"/>
      <c r="N9" s="17"/>
      <c r="O9" s="18" t="s">
        <v>11</v>
      </c>
      <c r="P9" s="18" t="s">
        <v>12</v>
      </c>
      <c r="Q9" s="18" t="s">
        <v>13</v>
      </c>
      <c r="R9" s="18" t="s">
        <v>14</v>
      </c>
      <c r="S9" s="20" t="s">
        <v>15</v>
      </c>
      <c r="T9" s="18" t="s">
        <v>16</v>
      </c>
    </row>
    <row collapsed="false" customFormat="true" customHeight="true" hidden="false" ht="111.95" outlineLevel="0" r="10" s="21">
      <c r="A10" s="16"/>
      <c r="B10" s="16" t="s">
        <v>17</v>
      </c>
      <c r="C10" s="17" t="s">
        <v>18</v>
      </c>
      <c r="D10" s="17" t="s">
        <v>19</v>
      </c>
      <c r="E10" s="17" t="s">
        <v>20</v>
      </c>
      <c r="F10" s="17"/>
      <c r="G10" s="17"/>
      <c r="H10" s="18"/>
      <c r="I10" s="19"/>
      <c r="J10" s="22" t="s">
        <v>21</v>
      </c>
      <c r="K10" s="22" t="s">
        <v>22</v>
      </c>
      <c r="L10" s="22" t="s">
        <v>23</v>
      </c>
      <c r="M10" s="22" t="s">
        <v>24</v>
      </c>
      <c r="N10" s="22" t="s">
        <v>25</v>
      </c>
      <c r="O10" s="18"/>
      <c r="P10" s="18"/>
      <c r="Q10" s="18"/>
      <c r="R10" s="18"/>
      <c r="S10" s="20"/>
      <c r="T10" s="18"/>
    </row>
    <row collapsed="false" customFormat="true" customHeight="false" hidden="false" ht="15.95" outlineLevel="0" r="11" s="14">
      <c r="A11" s="23" t="n">
        <v>1</v>
      </c>
      <c r="B11" s="23" t="n">
        <v>2</v>
      </c>
      <c r="C11" s="23" t="n">
        <v>3</v>
      </c>
      <c r="D11" s="23" t="n">
        <v>4</v>
      </c>
      <c r="E11" s="23" t="n">
        <v>5</v>
      </c>
      <c r="F11" s="23" t="n">
        <v>6</v>
      </c>
      <c r="G11" s="23" t="n">
        <v>7</v>
      </c>
      <c r="H11" s="23" t="n">
        <v>8</v>
      </c>
      <c r="I11" s="23" t="n">
        <v>9</v>
      </c>
      <c r="J11" s="23" t="n">
        <v>10</v>
      </c>
      <c r="K11" s="23" t="n">
        <v>11</v>
      </c>
      <c r="L11" s="23" t="n">
        <v>12</v>
      </c>
      <c r="M11" s="23" t="n">
        <v>13</v>
      </c>
      <c r="N11" s="23" t="n">
        <v>14</v>
      </c>
      <c r="O11" s="23" t="n">
        <v>15</v>
      </c>
      <c r="P11" s="23" t="n">
        <v>16</v>
      </c>
      <c r="Q11" s="23" t="n">
        <v>17</v>
      </c>
      <c r="R11" s="23" t="n">
        <v>18</v>
      </c>
      <c r="S11" s="23" t="n">
        <v>19</v>
      </c>
      <c r="T11" s="23" t="n">
        <v>20</v>
      </c>
    </row>
    <row collapsed="false" customFormat="true" customHeight="false" hidden="false" ht="35.05" outlineLevel="0" r="12" s="29">
      <c r="A12" s="24" t="n">
        <v>1</v>
      </c>
      <c r="B12" s="17" t="s">
        <v>26</v>
      </c>
      <c r="C12" s="17" t="s">
        <v>27</v>
      </c>
      <c r="D12" s="17" t="s">
        <v>28</v>
      </c>
      <c r="E12" s="17" t="s">
        <v>29</v>
      </c>
      <c r="F12" s="17" t="s">
        <v>30</v>
      </c>
      <c r="G12" s="17" t="s">
        <v>30</v>
      </c>
      <c r="H12" s="17" t="s">
        <v>31</v>
      </c>
      <c r="I12" s="17" t="n">
        <v>20</v>
      </c>
      <c r="J12" s="25"/>
      <c r="K12" s="25"/>
      <c r="L12" s="25"/>
      <c r="M12" s="17" t="n">
        <v>20</v>
      </c>
      <c r="N12" s="25"/>
      <c r="O12" s="24"/>
      <c r="P12" s="26" t="n">
        <f aca="false">I12*O12</f>
        <v>0</v>
      </c>
      <c r="Q12" s="26"/>
      <c r="R12" s="26"/>
      <c r="S12" s="26" t="n">
        <v>494.07</v>
      </c>
      <c r="T12" s="27" t="n">
        <f aca="false">S12*I12</f>
        <v>9881.4</v>
      </c>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IP12" s="30"/>
    </row>
    <row collapsed="false" customFormat="true" customHeight="false" hidden="false" ht="35.05" outlineLevel="0" r="13" s="29">
      <c r="A13" s="24" t="n">
        <v>2</v>
      </c>
      <c r="B13" s="17" t="s">
        <v>32</v>
      </c>
      <c r="C13" s="17" t="s">
        <v>33</v>
      </c>
      <c r="D13" s="17" t="s">
        <v>34</v>
      </c>
      <c r="E13" s="17" t="s">
        <v>29</v>
      </c>
      <c r="F13" s="17" t="s">
        <v>30</v>
      </c>
      <c r="G13" s="17" t="s">
        <v>30</v>
      </c>
      <c r="H13" s="17" t="s">
        <v>31</v>
      </c>
      <c r="I13" s="17" t="n">
        <v>20</v>
      </c>
      <c r="J13" s="25"/>
      <c r="K13" s="25"/>
      <c r="L13" s="25"/>
      <c r="M13" s="17" t="n">
        <v>20</v>
      </c>
      <c r="N13" s="25"/>
      <c r="O13" s="24"/>
      <c r="P13" s="26" t="n">
        <f aca="false">I13*O13</f>
        <v>0</v>
      </c>
      <c r="Q13" s="26"/>
      <c r="R13" s="26"/>
      <c r="S13" s="26" t="n">
        <v>532.82</v>
      </c>
      <c r="T13" s="27" t="n">
        <f aca="false">S13*I13</f>
        <v>10656.4</v>
      </c>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IP13" s="30"/>
    </row>
    <row collapsed="false" customFormat="true" customHeight="false" hidden="false" ht="35.05" outlineLevel="0" r="14" s="29">
      <c r="A14" s="24" t="n">
        <v>3</v>
      </c>
      <c r="B14" s="17" t="s">
        <v>35</v>
      </c>
      <c r="C14" s="17" t="s">
        <v>36</v>
      </c>
      <c r="D14" s="17" t="s">
        <v>34</v>
      </c>
      <c r="E14" s="17" t="s">
        <v>29</v>
      </c>
      <c r="F14" s="17" t="s">
        <v>30</v>
      </c>
      <c r="G14" s="17" t="s">
        <v>30</v>
      </c>
      <c r="H14" s="17" t="s">
        <v>31</v>
      </c>
      <c r="I14" s="17" t="n">
        <v>8</v>
      </c>
      <c r="J14" s="25"/>
      <c r="K14" s="25"/>
      <c r="L14" s="25"/>
      <c r="M14" s="17" t="n">
        <v>8</v>
      </c>
      <c r="N14" s="25"/>
      <c r="O14" s="24"/>
      <c r="P14" s="26" t="n">
        <f aca="false">I14*O14</f>
        <v>0</v>
      </c>
      <c r="Q14" s="26"/>
      <c r="R14" s="26"/>
      <c r="S14" s="26" t="n">
        <v>308.37</v>
      </c>
      <c r="T14" s="27" t="n">
        <f aca="false">S14*I14</f>
        <v>2466.96</v>
      </c>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IP14" s="30"/>
    </row>
    <row collapsed="false" customFormat="true" customHeight="false" hidden="false" ht="35.05" outlineLevel="0" r="15" s="29">
      <c r="A15" s="24" t="n">
        <v>4</v>
      </c>
      <c r="B15" s="17" t="s">
        <v>37</v>
      </c>
      <c r="C15" s="17" t="s">
        <v>38</v>
      </c>
      <c r="D15" s="17" t="s">
        <v>39</v>
      </c>
      <c r="E15" s="17" t="s">
        <v>40</v>
      </c>
      <c r="F15" s="17" t="s">
        <v>30</v>
      </c>
      <c r="G15" s="17" t="s">
        <v>30</v>
      </c>
      <c r="H15" s="17" t="s">
        <v>31</v>
      </c>
      <c r="I15" s="17" t="n">
        <v>1.9</v>
      </c>
      <c r="J15" s="25"/>
      <c r="K15" s="25"/>
      <c r="L15" s="25"/>
      <c r="M15" s="17" t="n">
        <v>1.9</v>
      </c>
      <c r="N15" s="25"/>
      <c r="O15" s="24"/>
      <c r="P15" s="26" t="n">
        <f aca="false">I15*O15</f>
        <v>0</v>
      </c>
      <c r="Q15" s="26"/>
      <c r="R15" s="26"/>
      <c r="S15" s="26" t="n">
        <v>8310</v>
      </c>
      <c r="T15" s="27" t="n">
        <f aca="false">S15*I15</f>
        <v>15789</v>
      </c>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IP15" s="30"/>
    </row>
    <row collapsed="false" customFormat="true" customHeight="false" hidden="false" ht="35.05" outlineLevel="0" r="16" s="29">
      <c r="A16" s="24" t="n">
        <v>5</v>
      </c>
      <c r="B16" s="17" t="s">
        <v>41</v>
      </c>
      <c r="C16" s="17" t="s">
        <v>42</v>
      </c>
      <c r="D16" s="17" t="s">
        <v>43</v>
      </c>
      <c r="E16" s="17" t="s">
        <v>44</v>
      </c>
      <c r="F16" s="17" t="s">
        <v>30</v>
      </c>
      <c r="G16" s="17" t="s">
        <v>30</v>
      </c>
      <c r="H16" s="17" t="s">
        <v>31</v>
      </c>
      <c r="I16" s="17" t="n">
        <v>41.5</v>
      </c>
      <c r="J16" s="25"/>
      <c r="K16" s="25"/>
      <c r="L16" s="25"/>
      <c r="M16" s="17" t="n">
        <v>41.5</v>
      </c>
      <c r="N16" s="25"/>
      <c r="O16" s="24"/>
      <c r="P16" s="26" t="n">
        <f aca="false">I16*O16</f>
        <v>0</v>
      </c>
      <c r="Q16" s="26"/>
      <c r="R16" s="26"/>
      <c r="S16" s="26" t="n">
        <v>50.83</v>
      </c>
      <c r="T16" s="27" t="n">
        <f aca="false">S16*I16</f>
        <v>2109.445</v>
      </c>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IP16" s="30"/>
    </row>
    <row collapsed="false" customFormat="true" customHeight="false" hidden="false" ht="35.05" outlineLevel="0" r="17" s="29">
      <c r="A17" s="24" t="n">
        <v>6</v>
      </c>
      <c r="B17" s="17" t="s">
        <v>45</v>
      </c>
      <c r="C17" s="17" t="s">
        <v>46</v>
      </c>
      <c r="D17" s="17" t="s">
        <v>47</v>
      </c>
      <c r="E17" s="17" t="s">
        <v>44</v>
      </c>
      <c r="F17" s="17" t="s">
        <v>30</v>
      </c>
      <c r="G17" s="17" t="s">
        <v>30</v>
      </c>
      <c r="H17" s="17" t="s">
        <v>31</v>
      </c>
      <c r="I17" s="17" t="n">
        <v>7</v>
      </c>
      <c r="J17" s="25"/>
      <c r="K17" s="25"/>
      <c r="L17" s="25"/>
      <c r="M17" s="17" t="n">
        <v>7</v>
      </c>
      <c r="N17" s="25"/>
      <c r="O17" s="24"/>
      <c r="P17" s="26" t="n">
        <f aca="false">I17*O17</f>
        <v>0</v>
      </c>
      <c r="Q17" s="26"/>
      <c r="R17" s="26"/>
      <c r="S17" s="26" t="n">
        <v>52.69</v>
      </c>
      <c r="T17" s="27" t="n">
        <f aca="false">S17*I17</f>
        <v>368.83</v>
      </c>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IP17" s="30"/>
    </row>
    <row collapsed="false" customFormat="true" customHeight="false" hidden="false" ht="35.05" outlineLevel="0" r="18" s="29">
      <c r="A18" s="24" t="n">
        <v>7</v>
      </c>
      <c r="B18" s="17" t="s">
        <v>48</v>
      </c>
      <c r="C18" s="17" t="s">
        <v>49</v>
      </c>
      <c r="D18" s="17" t="s">
        <v>50</v>
      </c>
      <c r="E18" s="17" t="s">
        <v>51</v>
      </c>
      <c r="F18" s="17" t="s">
        <v>30</v>
      </c>
      <c r="G18" s="17" t="s">
        <v>30</v>
      </c>
      <c r="H18" s="17" t="s">
        <v>31</v>
      </c>
      <c r="I18" s="17" t="n">
        <v>25</v>
      </c>
      <c r="J18" s="25"/>
      <c r="K18" s="25"/>
      <c r="L18" s="25"/>
      <c r="M18" s="17" t="n">
        <v>25</v>
      </c>
      <c r="N18" s="25"/>
      <c r="O18" s="24"/>
      <c r="P18" s="26" t="n">
        <f aca="false">I18*O18</f>
        <v>0</v>
      </c>
      <c r="Q18" s="26"/>
      <c r="R18" s="26"/>
      <c r="S18" s="26" t="n">
        <v>155</v>
      </c>
      <c r="T18" s="27" t="n">
        <f aca="false">S18*I18</f>
        <v>3875</v>
      </c>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IP18" s="30"/>
    </row>
    <row collapsed="false" customFormat="true" customHeight="false" hidden="false" ht="35.05" outlineLevel="0" r="19" s="29">
      <c r="A19" s="24" t="n">
        <v>8</v>
      </c>
      <c r="B19" s="17" t="s">
        <v>48</v>
      </c>
      <c r="C19" s="17" t="s">
        <v>52</v>
      </c>
      <c r="D19" s="17" t="s">
        <v>50</v>
      </c>
      <c r="E19" s="17" t="s">
        <v>51</v>
      </c>
      <c r="F19" s="17" t="s">
        <v>30</v>
      </c>
      <c r="G19" s="17" t="s">
        <v>30</v>
      </c>
      <c r="H19" s="17" t="s">
        <v>31</v>
      </c>
      <c r="I19" s="17" t="n">
        <v>10</v>
      </c>
      <c r="J19" s="25"/>
      <c r="K19" s="25"/>
      <c r="L19" s="25"/>
      <c r="M19" s="17" t="n">
        <v>10</v>
      </c>
      <c r="N19" s="25"/>
      <c r="O19" s="24"/>
      <c r="P19" s="26" t="n">
        <f aca="false">I19*O19</f>
        <v>0</v>
      </c>
      <c r="Q19" s="26"/>
      <c r="R19" s="26"/>
      <c r="S19" s="26" t="n">
        <v>155</v>
      </c>
      <c r="T19" s="27" t="n">
        <f aca="false">S19*I19</f>
        <v>1550</v>
      </c>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IP19" s="30"/>
    </row>
    <row collapsed="false" customFormat="true" customHeight="false" hidden="false" ht="35.05" outlineLevel="0" r="20" s="29">
      <c r="A20" s="24" t="n">
        <v>9</v>
      </c>
      <c r="B20" s="17" t="s">
        <v>48</v>
      </c>
      <c r="C20" s="17" t="s">
        <v>53</v>
      </c>
      <c r="D20" s="17" t="s">
        <v>50</v>
      </c>
      <c r="E20" s="17" t="s">
        <v>51</v>
      </c>
      <c r="F20" s="17" t="s">
        <v>30</v>
      </c>
      <c r="G20" s="17" t="s">
        <v>30</v>
      </c>
      <c r="H20" s="17" t="s">
        <v>31</v>
      </c>
      <c r="I20" s="17" t="n">
        <v>5</v>
      </c>
      <c r="J20" s="25"/>
      <c r="K20" s="25"/>
      <c r="L20" s="25"/>
      <c r="M20" s="17" t="n">
        <v>5</v>
      </c>
      <c r="N20" s="25"/>
      <c r="O20" s="24"/>
      <c r="P20" s="26" t="n">
        <f aca="false">I20*O20</f>
        <v>0</v>
      </c>
      <c r="Q20" s="26"/>
      <c r="R20" s="26"/>
      <c r="S20" s="26" t="n">
        <v>155</v>
      </c>
      <c r="T20" s="27" t="n">
        <f aca="false">S20*I20</f>
        <v>775</v>
      </c>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IP20" s="30"/>
    </row>
    <row collapsed="false" customFormat="true" customHeight="false" hidden="false" ht="35.05" outlineLevel="0" r="21" s="29">
      <c r="A21" s="24" t="n">
        <v>10</v>
      </c>
      <c r="B21" s="17" t="s">
        <v>54</v>
      </c>
      <c r="C21" s="17" t="s">
        <v>55</v>
      </c>
      <c r="D21" s="17"/>
      <c r="E21" s="17" t="s">
        <v>51</v>
      </c>
      <c r="F21" s="17" t="s">
        <v>30</v>
      </c>
      <c r="G21" s="17" t="s">
        <v>30</v>
      </c>
      <c r="H21" s="17" t="s">
        <v>31</v>
      </c>
      <c r="I21" s="17" t="n">
        <v>42</v>
      </c>
      <c r="J21" s="25"/>
      <c r="K21" s="25"/>
      <c r="L21" s="25"/>
      <c r="M21" s="17" t="n">
        <v>42</v>
      </c>
      <c r="N21" s="25"/>
      <c r="O21" s="24"/>
      <c r="P21" s="26" t="n">
        <f aca="false">I21*O21</f>
        <v>0</v>
      </c>
      <c r="Q21" s="26"/>
      <c r="R21" s="26"/>
      <c r="S21" s="26" t="n">
        <v>654.95</v>
      </c>
      <c r="T21" s="27" t="n">
        <f aca="false">S21*I21</f>
        <v>27507.9</v>
      </c>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IP21" s="30"/>
    </row>
    <row collapsed="false" customFormat="true" customHeight="false" hidden="false" ht="35.05" outlineLevel="0" r="22" s="29">
      <c r="A22" s="24" t="n">
        <v>11</v>
      </c>
      <c r="B22" s="17" t="s">
        <v>56</v>
      </c>
      <c r="C22" s="17" t="s">
        <v>57</v>
      </c>
      <c r="D22" s="17"/>
      <c r="E22" s="17" t="s">
        <v>51</v>
      </c>
      <c r="F22" s="17" t="s">
        <v>30</v>
      </c>
      <c r="G22" s="17" t="s">
        <v>30</v>
      </c>
      <c r="H22" s="17" t="s">
        <v>31</v>
      </c>
      <c r="I22" s="17" t="n">
        <v>15</v>
      </c>
      <c r="J22" s="25"/>
      <c r="K22" s="25"/>
      <c r="L22" s="25"/>
      <c r="M22" s="17" t="n">
        <v>15</v>
      </c>
      <c r="N22" s="25"/>
      <c r="O22" s="24"/>
      <c r="P22" s="26" t="n">
        <f aca="false">I22*O22</f>
        <v>0</v>
      </c>
      <c r="Q22" s="26"/>
      <c r="R22" s="26"/>
      <c r="S22" s="26" t="n">
        <v>654.95</v>
      </c>
      <c r="T22" s="27" t="n">
        <f aca="false">S22*I22</f>
        <v>9824.25</v>
      </c>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IP22" s="30"/>
    </row>
    <row collapsed="false" customFormat="true" customHeight="false" hidden="false" ht="35.05" outlineLevel="0" r="23" s="29">
      <c r="A23" s="24" t="n">
        <v>12</v>
      </c>
      <c r="B23" s="17" t="s">
        <v>58</v>
      </c>
      <c r="C23" s="17" t="s">
        <v>59</v>
      </c>
      <c r="D23" s="17"/>
      <c r="E23" s="17" t="s">
        <v>51</v>
      </c>
      <c r="F23" s="17" t="s">
        <v>30</v>
      </c>
      <c r="G23" s="17" t="s">
        <v>30</v>
      </c>
      <c r="H23" s="17" t="s">
        <v>31</v>
      </c>
      <c r="I23" s="17" t="n">
        <v>15</v>
      </c>
      <c r="J23" s="25"/>
      <c r="K23" s="25"/>
      <c r="L23" s="25"/>
      <c r="M23" s="17" t="n">
        <v>15</v>
      </c>
      <c r="N23" s="25"/>
      <c r="O23" s="24"/>
      <c r="P23" s="26" t="n">
        <f aca="false">I23*O23</f>
        <v>0</v>
      </c>
      <c r="Q23" s="26"/>
      <c r="R23" s="26"/>
      <c r="S23" s="26" t="n">
        <v>654.95</v>
      </c>
      <c r="T23" s="27" t="n">
        <f aca="false">S23*I23</f>
        <v>9824.25</v>
      </c>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IP23" s="30"/>
    </row>
    <row collapsed="false" customFormat="true" customHeight="false" hidden="false" ht="35.05" outlineLevel="0" r="24" s="29">
      <c r="A24" s="24" t="n">
        <v>13</v>
      </c>
      <c r="B24" s="17" t="s">
        <v>60</v>
      </c>
      <c r="C24" s="17" t="s">
        <v>61</v>
      </c>
      <c r="D24" s="17" t="s">
        <v>62</v>
      </c>
      <c r="E24" s="17" t="s">
        <v>51</v>
      </c>
      <c r="F24" s="17" t="s">
        <v>30</v>
      </c>
      <c r="G24" s="17" t="s">
        <v>30</v>
      </c>
      <c r="H24" s="17" t="s">
        <v>31</v>
      </c>
      <c r="I24" s="17" t="n">
        <v>10</v>
      </c>
      <c r="J24" s="25"/>
      <c r="K24" s="25"/>
      <c r="L24" s="25"/>
      <c r="M24" s="17" t="n">
        <v>10</v>
      </c>
      <c r="N24" s="25"/>
      <c r="O24" s="24"/>
      <c r="P24" s="26" t="n">
        <f aca="false">I24*O24</f>
        <v>0</v>
      </c>
      <c r="Q24" s="26"/>
      <c r="R24" s="26"/>
      <c r="S24" s="26" t="n">
        <v>109.2</v>
      </c>
      <c r="T24" s="27" t="n">
        <f aca="false">S24*I24</f>
        <v>1092</v>
      </c>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IP24" s="30"/>
    </row>
    <row collapsed="false" customFormat="true" customHeight="false" hidden="false" ht="35.05" outlineLevel="0" r="25" s="29">
      <c r="A25" s="24" t="n">
        <v>14</v>
      </c>
      <c r="B25" s="17" t="s">
        <v>63</v>
      </c>
      <c r="C25" s="17" t="s">
        <v>64</v>
      </c>
      <c r="D25" s="17"/>
      <c r="E25" s="17" t="s">
        <v>44</v>
      </c>
      <c r="F25" s="17" t="s">
        <v>30</v>
      </c>
      <c r="G25" s="17" t="s">
        <v>30</v>
      </c>
      <c r="H25" s="17" t="s">
        <v>31</v>
      </c>
      <c r="I25" s="17" t="n">
        <v>10</v>
      </c>
      <c r="J25" s="25"/>
      <c r="K25" s="25"/>
      <c r="L25" s="25"/>
      <c r="M25" s="17" t="n">
        <v>10</v>
      </c>
      <c r="N25" s="25"/>
      <c r="O25" s="24"/>
      <c r="P25" s="26" t="n">
        <f aca="false">I25*O25</f>
        <v>0</v>
      </c>
      <c r="Q25" s="26"/>
      <c r="R25" s="26"/>
      <c r="S25" s="31" t="n">
        <v>215.33</v>
      </c>
      <c r="T25" s="27" t="n">
        <f aca="false">S25*I25</f>
        <v>2153.3</v>
      </c>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IP25" s="30"/>
    </row>
    <row collapsed="false" customFormat="true" customHeight="false" hidden="false" ht="35.05" outlineLevel="0" r="26" s="29">
      <c r="A26" s="24" t="n">
        <v>15</v>
      </c>
      <c r="B26" s="17" t="s">
        <v>65</v>
      </c>
      <c r="C26" s="17" t="s">
        <v>66</v>
      </c>
      <c r="D26" s="17" t="s">
        <v>67</v>
      </c>
      <c r="E26" s="17" t="s">
        <v>68</v>
      </c>
      <c r="F26" s="17" t="s">
        <v>30</v>
      </c>
      <c r="G26" s="17" t="s">
        <v>30</v>
      </c>
      <c r="H26" s="17" t="s">
        <v>31</v>
      </c>
      <c r="I26" s="17" t="n">
        <v>0.3</v>
      </c>
      <c r="J26" s="25"/>
      <c r="K26" s="25"/>
      <c r="L26" s="25"/>
      <c r="M26" s="17" t="n">
        <v>0.3</v>
      </c>
      <c r="N26" s="25"/>
      <c r="O26" s="24"/>
      <c r="P26" s="26" t="n">
        <f aca="false">I26*O26</f>
        <v>0</v>
      </c>
      <c r="Q26" s="26"/>
      <c r="R26" s="26"/>
      <c r="S26" s="31" t="n">
        <v>6591.33</v>
      </c>
      <c r="T26" s="27" t="n">
        <f aca="false">S26*I26</f>
        <v>1977.399</v>
      </c>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IP26" s="30"/>
    </row>
    <row collapsed="false" customFormat="true" customHeight="false" hidden="false" ht="35.05" outlineLevel="0" r="27" s="29">
      <c r="A27" s="24" t="n">
        <v>16</v>
      </c>
      <c r="B27" s="17" t="s">
        <v>69</v>
      </c>
      <c r="C27" s="17" t="s">
        <v>70</v>
      </c>
      <c r="D27" s="17" t="s">
        <v>67</v>
      </c>
      <c r="E27" s="17" t="s">
        <v>68</v>
      </c>
      <c r="F27" s="17" t="s">
        <v>30</v>
      </c>
      <c r="G27" s="17" t="s">
        <v>30</v>
      </c>
      <c r="H27" s="17" t="s">
        <v>31</v>
      </c>
      <c r="I27" s="17" t="n">
        <v>0.3</v>
      </c>
      <c r="J27" s="25"/>
      <c r="K27" s="25"/>
      <c r="L27" s="25"/>
      <c r="M27" s="17" t="n">
        <v>0.3</v>
      </c>
      <c r="N27" s="25"/>
      <c r="O27" s="24"/>
      <c r="P27" s="26" t="n">
        <f aca="false">I27*O27</f>
        <v>0</v>
      </c>
      <c r="Q27" s="26"/>
      <c r="R27" s="26"/>
      <c r="S27" s="31" t="n">
        <v>6591.67</v>
      </c>
      <c r="T27" s="27" t="n">
        <f aca="false">S27*I27</f>
        <v>1977.501</v>
      </c>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IP27" s="30"/>
    </row>
    <row collapsed="false" customFormat="true" customHeight="false" hidden="false" ht="35.05" outlineLevel="0" r="28" s="29">
      <c r="A28" s="24" t="n">
        <v>17</v>
      </c>
      <c r="B28" s="17" t="s">
        <v>71</v>
      </c>
      <c r="C28" s="17" t="s">
        <v>72</v>
      </c>
      <c r="D28" s="17" t="s">
        <v>73</v>
      </c>
      <c r="E28" s="17" t="s">
        <v>51</v>
      </c>
      <c r="F28" s="17" t="s">
        <v>30</v>
      </c>
      <c r="G28" s="17" t="s">
        <v>30</v>
      </c>
      <c r="H28" s="17" t="s">
        <v>31</v>
      </c>
      <c r="I28" s="17" t="n">
        <v>4000</v>
      </c>
      <c r="J28" s="25"/>
      <c r="K28" s="25"/>
      <c r="L28" s="25"/>
      <c r="M28" s="17" t="n">
        <v>4000</v>
      </c>
      <c r="N28" s="25"/>
      <c r="O28" s="24"/>
      <c r="P28" s="26" t="n">
        <f aca="false">I28*O28</f>
        <v>0</v>
      </c>
      <c r="Q28" s="26"/>
      <c r="R28" s="26"/>
      <c r="S28" s="26" t="n">
        <v>4.02</v>
      </c>
      <c r="T28" s="27" t="n">
        <f aca="false">S28*I28</f>
        <v>16080</v>
      </c>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c r="CR28" s="28"/>
      <c r="CS28" s="28"/>
      <c r="CT28" s="28"/>
      <c r="CU28" s="28"/>
      <c r="CV28" s="28"/>
      <c r="CW28" s="28"/>
      <c r="CX28" s="28"/>
      <c r="CY28" s="28"/>
      <c r="IP28" s="30"/>
    </row>
    <row collapsed="false" customFormat="true" customHeight="false" hidden="false" ht="35.05" outlineLevel="0" r="29" s="29">
      <c r="A29" s="24" t="n">
        <v>18</v>
      </c>
      <c r="B29" s="17" t="s">
        <v>74</v>
      </c>
      <c r="C29" s="17" t="s">
        <v>75</v>
      </c>
      <c r="D29" s="17" t="s">
        <v>76</v>
      </c>
      <c r="E29" s="17" t="s">
        <v>29</v>
      </c>
      <c r="F29" s="17" t="s">
        <v>30</v>
      </c>
      <c r="G29" s="17" t="s">
        <v>30</v>
      </c>
      <c r="H29" s="17" t="s">
        <v>31</v>
      </c>
      <c r="I29" s="17" t="n">
        <v>20</v>
      </c>
      <c r="J29" s="25"/>
      <c r="K29" s="25"/>
      <c r="L29" s="25"/>
      <c r="M29" s="17" t="n">
        <v>20</v>
      </c>
      <c r="N29" s="25"/>
      <c r="O29" s="24"/>
      <c r="P29" s="26" t="n">
        <f aca="false">I29*O29</f>
        <v>0</v>
      </c>
      <c r="Q29" s="26"/>
      <c r="R29" s="26"/>
      <c r="S29" s="26" t="n">
        <v>170</v>
      </c>
      <c r="T29" s="27" t="n">
        <f aca="false">S29*I29</f>
        <v>3400</v>
      </c>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8"/>
      <c r="CL29" s="28"/>
      <c r="CM29" s="28"/>
      <c r="CN29" s="28"/>
      <c r="CO29" s="28"/>
      <c r="CP29" s="28"/>
      <c r="CQ29" s="28"/>
      <c r="CR29" s="28"/>
      <c r="CS29" s="28"/>
      <c r="CT29" s="28"/>
      <c r="CU29" s="28"/>
      <c r="CV29" s="28"/>
      <c r="CW29" s="28"/>
      <c r="CX29" s="28"/>
      <c r="CY29" s="28"/>
      <c r="IP29" s="30"/>
    </row>
    <row collapsed="false" customFormat="true" customHeight="false" hidden="false" ht="35.05" outlineLevel="0" r="30" s="29">
      <c r="A30" s="24" t="n">
        <v>19</v>
      </c>
      <c r="B30" s="17" t="s">
        <v>77</v>
      </c>
      <c r="C30" s="17" t="s">
        <v>78</v>
      </c>
      <c r="D30" s="17" t="s">
        <v>79</v>
      </c>
      <c r="E30" s="17" t="s">
        <v>68</v>
      </c>
      <c r="F30" s="17" t="s">
        <v>30</v>
      </c>
      <c r="G30" s="17" t="s">
        <v>30</v>
      </c>
      <c r="H30" s="17" t="s">
        <v>31</v>
      </c>
      <c r="I30" s="17" t="n">
        <v>5</v>
      </c>
      <c r="J30" s="25"/>
      <c r="K30" s="25"/>
      <c r="L30" s="25"/>
      <c r="M30" s="17" t="n">
        <v>5</v>
      </c>
      <c r="N30" s="25"/>
      <c r="O30" s="24"/>
      <c r="P30" s="26" t="n">
        <f aca="false">I30*O30</f>
        <v>0</v>
      </c>
      <c r="Q30" s="26"/>
      <c r="R30" s="26"/>
      <c r="S30" s="26" t="n">
        <v>930</v>
      </c>
      <c r="T30" s="27" t="n">
        <f aca="false">S30*I30</f>
        <v>4650</v>
      </c>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IP30" s="30"/>
    </row>
    <row collapsed="false" customFormat="true" customHeight="false" hidden="false" ht="35.05" outlineLevel="0" r="31" s="29">
      <c r="A31" s="24" t="n">
        <v>20</v>
      </c>
      <c r="B31" s="17" t="s">
        <v>80</v>
      </c>
      <c r="C31" s="17" t="s">
        <v>81</v>
      </c>
      <c r="D31" s="17" t="s">
        <v>82</v>
      </c>
      <c r="E31" s="17" t="s">
        <v>29</v>
      </c>
      <c r="F31" s="17" t="s">
        <v>30</v>
      </c>
      <c r="G31" s="17" t="s">
        <v>30</v>
      </c>
      <c r="H31" s="17" t="s">
        <v>31</v>
      </c>
      <c r="I31" s="17" t="n">
        <v>3</v>
      </c>
      <c r="J31" s="25"/>
      <c r="K31" s="25"/>
      <c r="L31" s="25"/>
      <c r="M31" s="17" t="n">
        <v>3</v>
      </c>
      <c r="N31" s="25"/>
      <c r="O31" s="24"/>
      <c r="P31" s="26" t="n">
        <f aca="false">I31*O31</f>
        <v>0</v>
      </c>
      <c r="Q31" s="26"/>
      <c r="R31" s="26"/>
      <c r="S31" s="26" t="n">
        <v>21.62</v>
      </c>
      <c r="T31" s="27" t="n">
        <f aca="false">S31*I31</f>
        <v>64.86</v>
      </c>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IP31" s="30"/>
    </row>
    <row collapsed="false" customFormat="true" customHeight="false" hidden="false" ht="35.05" outlineLevel="0" r="32" s="29">
      <c r="A32" s="24" t="n">
        <v>21</v>
      </c>
      <c r="B32" s="17" t="s">
        <v>83</v>
      </c>
      <c r="C32" s="17" t="s">
        <v>84</v>
      </c>
      <c r="D32" s="17"/>
      <c r="E32" s="17" t="s">
        <v>29</v>
      </c>
      <c r="F32" s="17" t="s">
        <v>30</v>
      </c>
      <c r="G32" s="17" t="s">
        <v>30</v>
      </c>
      <c r="H32" s="17" t="s">
        <v>31</v>
      </c>
      <c r="I32" s="17" t="n">
        <v>4</v>
      </c>
      <c r="J32" s="25"/>
      <c r="K32" s="25"/>
      <c r="L32" s="25"/>
      <c r="M32" s="17" t="n">
        <v>4</v>
      </c>
      <c r="N32" s="25"/>
      <c r="O32" s="24"/>
      <c r="P32" s="26" t="n">
        <f aca="false">I32*O32</f>
        <v>0</v>
      </c>
      <c r="Q32" s="26"/>
      <c r="R32" s="26"/>
      <c r="S32" s="26" t="n">
        <v>1285.74</v>
      </c>
      <c r="T32" s="27" t="n">
        <f aca="false">S32*I32</f>
        <v>5142.96</v>
      </c>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IP32" s="30"/>
    </row>
    <row collapsed="false" customFormat="true" customHeight="false" hidden="false" ht="46.25" outlineLevel="0" r="33" s="29">
      <c r="A33" s="24" t="n">
        <v>22</v>
      </c>
      <c r="B33" s="17" t="s">
        <v>85</v>
      </c>
      <c r="C33" s="17" t="s">
        <v>86</v>
      </c>
      <c r="D33" s="17" t="s">
        <v>87</v>
      </c>
      <c r="E33" s="17" t="s">
        <v>88</v>
      </c>
      <c r="F33" s="17" t="s">
        <v>30</v>
      </c>
      <c r="G33" s="17" t="s">
        <v>30</v>
      </c>
      <c r="H33" s="17" t="s">
        <v>31</v>
      </c>
      <c r="I33" s="17" t="n">
        <v>172</v>
      </c>
      <c r="J33" s="25"/>
      <c r="K33" s="25"/>
      <c r="L33" s="25"/>
      <c r="M33" s="17" t="n">
        <v>172</v>
      </c>
      <c r="N33" s="25"/>
      <c r="O33" s="24"/>
      <c r="P33" s="26" t="n">
        <f aca="false">I33*O33</f>
        <v>0</v>
      </c>
      <c r="Q33" s="26"/>
      <c r="R33" s="26"/>
      <c r="S33" s="26" t="n">
        <v>412</v>
      </c>
      <c r="T33" s="27" t="n">
        <f aca="false">S33*I33</f>
        <v>70864</v>
      </c>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IP33" s="30"/>
    </row>
    <row collapsed="false" customFormat="true" customHeight="false" hidden="false" ht="35.05" outlineLevel="0" r="34" s="29">
      <c r="A34" s="24" t="n">
        <v>23</v>
      </c>
      <c r="B34" s="17" t="s">
        <v>89</v>
      </c>
      <c r="C34" s="17" t="s">
        <v>90</v>
      </c>
      <c r="D34" s="17" t="s">
        <v>91</v>
      </c>
      <c r="E34" s="17" t="s">
        <v>29</v>
      </c>
      <c r="F34" s="17" t="s">
        <v>30</v>
      </c>
      <c r="G34" s="17" t="s">
        <v>30</v>
      </c>
      <c r="H34" s="17" t="s">
        <v>31</v>
      </c>
      <c r="I34" s="17" t="n">
        <v>60</v>
      </c>
      <c r="J34" s="25"/>
      <c r="K34" s="25"/>
      <c r="L34" s="25"/>
      <c r="M34" s="17" t="n">
        <v>60</v>
      </c>
      <c r="N34" s="25"/>
      <c r="O34" s="24"/>
      <c r="P34" s="26" t="n">
        <f aca="false">I34*O34</f>
        <v>0</v>
      </c>
      <c r="Q34" s="26"/>
      <c r="R34" s="26"/>
      <c r="S34" s="26" t="n">
        <v>65</v>
      </c>
      <c r="T34" s="27" t="n">
        <f aca="false">S34*I34</f>
        <v>3900</v>
      </c>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IP34" s="30"/>
    </row>
    <row collapsed="false" customFormat="true" customHeight="false" hidden="false" ht="35.05" outlineLevel="0" r="35" s="29">
      <c r="A35" s="24" t="n">
        <v>24</v>
      </c>
      <c r="B35" s="17" t="s">
        <v>92</v>
      </c>
      <c r="C35" s="17" t="s">
        <v>93</v>
      </c>
      <c r="D35" s="17" t="s">
        <v>94</v>
      </c>
      <c r="E35" s="17" t="s">
        <v>29</v>
      </c>
      <c r="F35" s="17" t="s">
        <v>30</v>
      </c>
      <c r="G35" s="17" t="s">
        <v>30</v>
      </c>
      <c r="H35" s="17" t="s">
        <v>31</v>
      </c>
      <c r="I35" s="17" t="n">
        <v>4</v>
      </c>
      <c r="J35" s="25"/>
      <c r="K35" s="25"/>
      <c r="L35" s="25"/>
      <c r="M35" s="17" t="n">
        <v>4</v>
      </c>
      <c r="N35" s="25"/>
      <c r="O35" s="24"/>
      <c r="P35" s="26" t="n">
        <f aca="false">I35*O35</f>
        <v>0</v>
      </c>
      <c r="Q35" s="26"/>
      <c r="R35" s="26"/>
      <c r="S35" s="26" t="n">
        <v>89.48</v>
      </c>
      <c r="T35" s="27" t="n">
        <f aca="false">S35*I35</f>
        <v>357.92</v>
      </c>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8"/>
      <c r="CL35" s="28"/>
      <c r="CM35" s="28"/>
      <c r="CN35" s="28"/>
      <c r="CO35" s="28"/>
      <c r="CP35" s="28"/>
      <c r="CQ35" s="28"/>
      <c r="CR35" s="28"/>
      <c r="CS35" s="28"/>
      <c r="CT35" s="28"/>
      <c r="CU35" s="28"/>
      <c r="CV35" s="28"/>
      <c r="CW35" s="28"/>
      <c r="CX35" s="28"/>
      <c r="CY35" s="28"/>
      <c r="IP35" s="30"/>
    </row>
    <row collapsed="false" customFormat="true" customHeight="false" hidden="false" ht="35.05" outlineLevel="0" r="36" s="29">
      <c r="A36" s="24" t="n">
        <v>25</v>
      </c>
      <c r="B36" s="17" t="s">
        <v>95</v>
      </c>
      <c r="C36" s="17" t="s">
        <v>96</v>
      </c>
      <c r="D36" s="17" t="s">
        <v>97</v>
      </c>
      <c r="E36" s="17" t="s">
        <v>29</v>
      </c>
      <c r="F36" s="17" t="s">
        <v>30</v>
      </c>
      <c r="G36" s="17" t="s">
        <v>30</v>
      </c>
      <c r="H36" s="17" t="s">
        <v>31</v>
      </c>
      <c r="I36" s="17" t="n">
        <v>6</v>
      </c>
      <c r="J36" s="25"/>
      <c r="K36" s="25"/>
      <c r="L36" s="25"/>
      <c r="M36" s="17" t="n">
        <v>6</v>
      </c>
      <c r="N36" s="25"/>
      <c r="O36" s="24"/>
      <c r="P36" s="26" t="n">
        <f aca="false">I36*O36</f>
        <v>0</v>
      </c>
      <c r="Q36" s="26"/>
      <c r="R36" s="26"/>
      <c r="S36" s="26" t="n">
        <v>259.64</v>
      </c>
      <c r="T36" s="27" t="n">
        <f aca="false">S36*I36</f>
        <v>1557.84</v>
      </c>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c r="CJ36" s="28"/>
      <c r="CK36" s="28"/>
      <c r="CL36" s="28"/>
      <c r="CM36" s="28"/>
      <c r="CN36" s="28"/>
      <c r="CO36" s="28"/>
      <c r="CP36" s="28"/>
      <c r="CQ36" s="28"/>
      <c r="CR36" s="28"/>
      <c r="CS36" s="28"/>
      <c r="CT36" s="28"/>
      <c r="CU36" s="28"/>
      <c r="CV36" s="28"/>
      <c r="CW36" s="28"/>
      <c r="CX36" s="28"/>
      <c r="CY36" s="28"/>
      <c r="IP36" s="30"/>
    </row>
    <row collapsed="false" customFormat="true" customHeight="false" hidden="false" ht="35.05" outlineLevel="0" r="37" s="29">
      <c r="A37" s="24" t="n">
        <v>26</v>
      </c>
      <c r="B37" s="17" t="s">
        <v>98</v>
      </c>
      <c r="C37" s="17" t="s">
        <v>99</v>
      </c>
      <c r="D37" s="17" t="s">
        <v>100</v>
      </c>
      <c r="E37" s="17" t="s">
        <v>29</v>
      </c>
      <c r="F37" s="17" t="s">
        <v>30</v>
      </c>
      <c r="G37" s="17" t="s">
        <v>30</v>
      </c>
      <c r="H37" s="17" t="s">
        <v>31</v>
      </c>
      <c r="I37" s="17" t="n">
        <v>2</v>
      </c>
      <c r="J37" s="25"/>
      <c r="K37" s="25"/>
      <c r="L37" s="25"/>
      <c r="M37" s="17" t="n">
        <v>2</v>
      </c>
      <c r="N37" s="25"/>
      <c r="O37" s="24"/>
      <c r="P37" s="26" t="n">
        <f aca="false">I37*O37</f>
        <v>0</v>
      </c>
      <c r="Q37" s="26"/>
      <c r="R37" s="26"/>
      <c r="S37" s="26" t="n">
        <v>721.5</v>
      </c>
      <c r="T37" s="27" t="n">
        <f aca="false">S37*I37</f>
        <v>1443</v>
      </c>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IP37" s="30"/>
    </row>
    <row collapsed="false" customFormat="true" customHeight="false" hidden="false" ht="35.05" outlineLevel="0" r="38" s="29">
      <c r="A38" s="24" t="n">
        <v>27</v>
      </c>
      <c r="B38" s="17" t="s">
        <v>101</v>
      </c>
      <c r="C38" s="17" t="s">
        <v>102</v>
      </c>
      <c r="D38" s="17" t="s">
        <v>103</v>
      </c>
      <c r="E38" s="17" t="s">
        <v>29</v>
      </c>
      <c r="F38" s="17" t="s">
        <v>30</v>
      </c>
      <c r="G38" s="17" t="s">
        <v>30</v>
      </c>
      <c r="H38" s="17" t="s">
        <v>31</v>
      </c>
      <c r="I38" s="17" t="n">
        <v>2</v>
      </c>
      <c r="J38" s="25"/>
      <c r="K38" s="25"/>
      <c r="L38" s="25"/>
      <c r="M38" s="17" t="n">
        <v>2</v>
      </c>
      <c r="N38" s="25"/>
      <c r="O38" s="24"/>
      <c r="P38" s="26" t="n">
        <f aca="false">I38*O38</f>
        <v>0</v>
      </c>
      <c r="Q38" s="26"/>
      <c r="R38" s="26"/>
      <c r="S38" s="26" t="n">
        <v>231.48</v>
      </c>
      <c r="T38" s="27" t="n">
        <f aca="false">S38*I38</f>
        <v>462.96</v>
      </c>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IP38" s="30"/>
    </row>
    <row collapsed="false" customFormat="true" customHeight="false" hidden="false" ht="35.05" outlineLevel="0" r="39" s="29">
      <c r="A39" s="24" t="n">
        <v>28</v>
      </c>
      <c r="B39" s="17" t="s">
        <v>104</v>
      </c>
      <c r="C39" s="17" t="s">
        <v>105</v>
      </c>
      <c r="D39" s="17"/>
      <c r="E39" s="17" t="s">
        <v>29</v>
      </c>
      <c r="F39" s="17" t="s">
        <v>30</v>
      </c>
      <c r="G39" s="17" t="s">
        <v>30</v>
      </c>
      <c r="H39" s="17" t="s">
        <v>31</v>
      </c>
      <c r="I39" s="17" t="n">
        <v>2</v>
      </c>
      <c r="J39" s="25"/>
      <c r="K39" s="25"/>
      <c r="L39" s="25"/>
      <c r="M39" s="17" t="n">
        <v>2</v>
      </c>
      <c r="N39" s="25"/>
      <c r="O39" s="24"/>
      <c r="P39" s="26" t="n">
        <f aca="false">I39*O39</f>
        <v>0</v>
      </c>
      <c r="Q39" s="26"/>
      <c r="R39" s="26"/>
      <c r="S39" s="26" t="n">
        <v>180</v>
      </c>
      <c r="T39" s="27" t="n">
        <f aca="false">S39*I39</f>
        <v>360</v>
      </c>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IP39" s="30"/>
    </row>
    <row collapsed="false" customFormat="true" customHeight="false" hidden="false" ht="35.05" outlineLevel="0" r="40" s="29">
      <c r="A40" s="24" t="n">
        <v>29</v>
      </c>
      <c r="B40" s="17" t="s">
        <v>106</v>
      </c>
      <c r="C40" s="17" t="s">
        <v>107</v>
      </c>
      <c r="D40" s="17"/>
      <c r="E40" s="17" t="s">
        <v>29</v>
      </c>
      <c r="F40" s="17" t="s">
        <v>30</v>
      </c>
      <c r="G40" s="17" t="s">
        <v>30</v>
      </c>
      <c r="H40" s="17" t="s">
        <v>31</v>
      </c>
      <c r="I40" s="17" t="n">
        <v>1</v>
      </c>
      <c r="J40" s="25"/>
      <c r="K40" s="25"/>
      <c r="L40" s="25"/>
      <c r="M40" s="17" t="n">
        <v>1</v>
      </c>
      <c r="N40" s="25"/>
      <c r="O40" s="24"/>
      <c r="P40" s="26" t="n">
        <f aca="false">I40*O40</f>
        <v>0</v>
      </c>
      <c r="Q40" s="26"/>
      <c r="R40" s="26"/>
      <c r="S40" s="26" t="n">
        <v>2904.66</v>
      </c>
      <c r="T40" s="27" t="n">
        <f aca="false">S40*I40</f>
        <v>2904.66</v>
      </c>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IP40" s="30"/>
    </row>
    <row collapsed="false" customFormat="true" customHeight="false" hidden="false" ht="35.05" outlineLevel="0" r="41" s="29">
      <c r="A41" s="24" t="n">
        <v>30</v>
      </c>
      <c r="B41" s="17" t="s">
        <v>108</v>
      </c>
      <c r="C41" s="17" t="s">
        <v>109</v>
      </c>
      <c r="D41" s="17" t="s">
        <v>110</v>
      </c>
      <c r="E41" s="17" t="s">
        <v>29</v>
      </c>
      <c r="F41" s="17" t="s">
        <v>30</v>
      </c>
      <c r="G41" s="17" t="s">
        <v>30</v>
      </c>
      <c r="H41" s="17" t="s">
        <v>31</v>
      </c>
      <c r="I41" s="17" t="n">
        <v>10</v>
      </c>
      <c r="J41" s="25"/>
      <c r="K41" s="25"/>
      <c r="L41" s="25"/>
      <c r="M41" s="17" t="n">
        <v>10</v>
      </c>
      <c r="N41" s="25"/>
      <c r="O41" s="24"/>
      <c r="P41" s="26" t="n">
        <f aca="false">I41*O41</f>
        <v>0</v>
      </c>
      <c r="Q41" s="26"/>
      <c r="R41" s="26"/>
      <c r="S41" s="26" t="n">
        <v>483.11</v>
      </c>
      <c r="T41" s="27" t="n">
        <f aca="false">S41*I41</f>
        <v>4831.1</v>
      </c>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IP41" s="30"/>
    </row>
    <row collapsed="false" customFormat="true" customHeight="false" hidden="false" ht="35.05" outlineLevel="0" r="42" s="29">
      <c r="A42" s="24" t="n">
        <v>31</v>
      </c>
      <c r="B42" s="17" t="s">
        <v>111</v>
      </c>
      <c r="C42" s="17" t="s">
        <v>112</v>
      </c>
      <c r="D42" s="17" t="s">
        <v>113</v>
      </c>
      <c r="E42" s="17" t="s">
        <v>88</v>
      </c>
      <c r="F42" s="17" t="s">
        <v>30</v>
      </c>
      <c r="G42" s="17" t="s">
        <v>30</v>
      </c>
      <c r="H42" s="17" t="s">
        <v>31</v>
      </c>
      <c r="I42" s="17" t="n">
        <v>1</v>
      </c>
      <c r="J42" s="25"/>
      <c r="K42" s="25"/>
      <c r="L42" s="25"/>
      <c r="M42" s="17" t="n">
        <v>1</v>
      </c>
      <c r="N42" s="25"/>
      <c r="O42" s="24"/>
      <c r="P42" s="26" t="n">
        <f aca="false">I42*O42</f>
        <v>0</v>
      </c>
      <c r="Q42" s="26"/>
      <c r="R42" s="26"/>
      <c r="S42" s="26" t="n">
        <v>1890</v>
      </c>
      <c r="T42" s="27" t="n">
        <f aca="false">S42*I42</f>
        <v>1890</v>
      </c>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IP42" s="30"/>
    </row>
    <row collapsed="false" customFormat="true" customHeight="true" hidden="false" ht="28.9" outlineLevel="0" r="43" s="35">
      <c r="A43" s="32" t="s">
        <v>114</v>
      </c>
      <c r="B43" s="32"/>
      <c r="C43" s="32"/>
      <c r="D43" s="32"/>
      <c r="E43" s="32"/>
      <c r="F43" s="32"/>
      <c r="G43" s="32"/>
      <c r="H43" s="32"/>
      <c r="I43" s="32"/>
      <c r="J43" s="32"/>
      <c r="K43" s="32"/>
      <c r="L43" s="32"/>
      <c r="M43" s="32"/>
      <c r="N43" s="32"/>
      <c r="O43" s="32"/>
      <c r="P43" s="33" t="n">
        <f aca="false">SUM(P12:P42)</f>
        <v>0</v>
      </c>
      <c r="Q43" s="34"/>
      <c r="R43" s="34"/>
      <c r="S43" s="34"/>
      <c r="T43" s="33" t="n">
        <f aca="false">SUM(T12:T42)</f>
        <v>219737.935</v>
      </c>
    </row>
    <row collapsed="false" customFormat="true" customHeight="false" hidden="false" ht="15.95" outlineLevel="0" r="44" s="41">
      <c r="A44" s="36"/>
      <c r="B44" s="37"/>
      <c r="C44" s="38"/>
      <c r="D44" s="36"/>
      <c r="E44" s="39"/>
      <c r="F44" s="39"/>
      <c r="G44" s="39"/>
      <c r="H44" s="39"/>
      <c r="I44" s="39"/>
      <c r="J44" s="39"/>
      <c r="K44" s="39"/>
      <c r="L44" s="39"/>
      <c r="M44" s="39"/>
      <c r="N44" s="39"/>
      <c r="O44" s="39"/>
      <c r="P44" s="39"/>
      <c r="Q44" s="39"/>
      <c r="R44" s="39"/>
      <c r="S44" s="40"/>
    </row>
    <row collapsed="false" customFormat="true" customHeight="true" hidden="false" ht="13.5" outlineLevel="0" r="45" s="46">
      <c r="A45" s="42"/>
      <c r="B45" s="42"/>
      <c r="C45" s="43"/>
      <c r="D45" s="43"/>
      <c r="E45" s="43"/>
      <c r="F45" s="43"/>
      <c r="G45" s="43"/>
      <c r="H45" s="43"/>
      <c r="I45" s="43"/>
      <c r="J45" s="43"/>
      <c r="K45" s="43"/>
      <c r="L45" s="43"/>
      <c r="M45" s="43"/>
      <c r="N45" s="43"/>
      <c r="O45" s="43"/>
      <c r="P45" s="43"/>
      <c r="Q45" s="44"/>
      <c r="R45" s="43"/>
      <c r="S45" s="45"/>
    </row>
    <row collapsed="false" customFormat="true" customHeight="true" hidden="false" ht="20.65" outlineLevel="0" r="46" s="49">
      <c r="A46" s="47" t="s">
        <v>115</v>
      </c>
      <c r="B46" s="48"/>
      <c r="C46" s="48"/>
      <c r="E46" s="50"/>
      <c r="F46" s="48"/>
      <c r="G46" s="48"/>
      <c r="H46" s="51"/>
      <c r="I46" s="48"/>
      <c r="J46" s="48"/>
      <c r="K46" s="48"/>
      <c r="L46" s="48"/>
      <c r="M46" s="48"/>
      <c r="N46" s="48"/>
      <c r="O46" s="48"/>
      <c r="P46" s="48"/>
      <c r="Q46" s="48"/>
      <c r="R46" s="52"/>
      <c r="S46" s="53"/>
    </row>
    <row collapsed="false" customFormat="true" customHeight="true" hidden="false" ht="30" outlineLevel="0" r="47" s="56">
      <c r="A47" s="54" t="s">
        <v>116</v>
      </c>
      <c r="B47" s="54"/>
      <c r="C47" s="54"/>
      <c r="D47" s="55" t="s">
        <v>117</v>
      </c>
      <c r="E47" s="55"/>
      <c r="F47" s="55"/>
      <c r="G47" s="55"/>
      <c r="H47" s="55"/>
      <c r="I47" s="55"/>
      <c r="J47" s="55"/>
      <c r="K47" s="55"/>
      <c r="L47" s="55"/>
      <c r="M47" s="55"/>
      <c r="N47" s="55"/>
      <c r="O47" s="55"/>
      <c r="P47" s="55"/>
      <c r="Q47" s="55"/>
      <c r="R47" s="55"/>
      <c r="S47" s="55"/>
      <c r="T47" s="55"/>
    </row>
    <row collapsed="false" customFormat="true" customHeight="true" hidden="false" ht="30" outlineLevel="0" r="48" s="56">
      <c r="A48" s="54" t="s">
        <v>118</v>
      </c>
      <c r="B48" s="54"/>
      <c r="C48" s="54"/>
      <c r="D48" s="55" t="s">
        <v>119</v>
      </c>
      <c r="E48" s="55"/>
      <c r="F48" s="55"/>
      <c r="G48" s="55"/>
      <c r="H48" s="55"/>
      <c r="I48" s="55"/>
      <c r="J48" s="55"/>
      <c r="K48" s="55"/>
      <c r="L48" s="55"/>
      <c r="M48" s="55"/>
      <c r="N48" s="55"/>
      <c r="O48" s="55"/>
      <c r="P48" s="55"/>
      <c r="Q48" s="55"/>
      <c r="R48" s="55"/>
      <c r="S48" s="55"/>
      <c r="T48" s="55"/>
    </row>
    <row collapsed="false" customFormat="true" customHeight="true" hidden="false" ht="30" outlineLevel="0" r="49" s="56">
      <c r="A49" s="54" t="s">
        <v>120</v>
      </c>
      <c r="B49" s="54"/>
      <c r="C49" s="54"/>
      <c r="D49" s="55" t="s">
        <v>121</v>
      </c>
      <c r="E49" s="55"/>
      <c r="F49" s="55"/>
      <c r="G49" s="55"/>
      <c r="H49" s="55"/>
      <c r="I49" s="55"/>
      <c r="J49" s="55"/>
      <c r="K49" s="55"/>
      <c r="L49" s="55"/>
      <c r="M49" s="55"/>
      <c r="N49" s="55"/>
      <c r="O49" s="55"/>
      <c r="P49" s="55"/>
      <c r="Q49" s="55"/>
      <c r="R49" s="55"/>
      <c r="S49" s="55"/>
      <c r="T49" s="55"/>
    </row>
    <row collapsed="false" customFormat="true" customHeight="true" hidden="false" ht="30" outlineLevel="0" r="50" s="56">
      <c r="A50" s="54" t="s">
        <v>122</v>
      </c>
      <c r="B50" s="54"/>
      <c r="C50" s="54"/>
      <c r="D50" s="55" t="s">
        <v>123</v>
      </c>
      <c r="E50" s="55"/>
      <c r="F50" s="55"/>
      <c r="G50" s="55"/>
      <c r="H50" s="55"/>
      <c r="I50" s="55"/>
      <c r="J50" s="55"/>
      <c r="K50" s="55"/>
      <c r="L50" s="55"/>
      <c r="M50" s="55"/>
      <c r="N50" s="55"/>
      <c r="O50" s="55"/>
      <c r="P50" s="55"/>
      <c r="Q50" s="55"/>
      <c r="R50" s="55"/>
      <c r="S50" s="55"/>
      <c r="T50" s="55"/>
    </row>
    <row collapsed="false" customFormat="true" customHeight="true" hidden="false" ht="29.25" outlineLevel="0" r="51" s="56">
      <c r="A51" s="54" t="s">
        <v>124</v>
      </c>
      <c r="B51" s="54"/>
      <c r="C51" s="54"/>
      <c r="D51" s="55" t="s">
        <v>125</v>
      </c>
      <c r="E51" s="55"/>
      <c r="F51" s="55"/>
      <c r="G51" s="55"/>
      <c r="H51" s="55"/>
      <c r="I51" s="55"/>
      <c r="J51" s="55"/>
      <c r="K51" s="55"/>
      <c r="L51" s="55"/>
      <c r="M51" s="55"/>
      <c r="N51" s="55"/>
      <c r="O51" s="55"/>
      <c r="P51" s="55"/>
      <c r="Q51" s="55"/>
      <c r="R51" s="55"/>
      <c r="S51" s="55"/>
      <c r="T51" s="55"/>
    </row>
    <row collapsed="false" customFormat="true" customHeight="false" hidden="false" ht="13.55" outlineLevel="0" r="52" s="49">
      <c r="A52" s="57"/>
      <c r="B52" s="58"/>
      <c r="C52" s="59"/>
      <c r="D52" s="58"/>
      <c r="E52" s="59"/>
      <c r="F52" s="60"/>
      <c r="G52" s="58"/>
      <c r="H52" s="58"/>
      <c r="I52" s="61"/>
      <c r="J52" s="58"/>
      <c r="K52" s="58"/>
      <c r="L52" s="58"/>
      <c r="M52" s="58"/>
      <c r="N52" s="58"/>
      <c r="O52" s="58"/>
      <c r="P52" s="58"/>
      <c r="Q52" s="58"/>
      <c r="R52" s="58"/>
      <c r="S52" s="62"/>
    </row>
    <row collapsed="false" customFormat="true" customHeight="true" hidden="false" ht="18.4" outlineLevel="0" r="53" s="49">
      <c r="A53" s="57" t="s">
        <v>126</v>
      </c>
      <c r="B53" s="58"/>
      <c r="C53" s="59"/>
      <c r="D53" s="58"/>
      <c r="E53" s="59"/>
      <c r="F53" s="60"/>
      <c r="G53" s="58"/>
      <c r="H53" s="58"/>
      <c r="I53" s="61"/>
      <c r="J53" s="58"/>
      <c r="K53" s="58"/>
      <c r="L53" s="58"/>
      <c r="M53" s="58"/>
      <c r="N53" s="58"/>
      <c r="O53" s="58"/>
      <c r="P53" s="58"/>
      <c r="Q53" s="58"/>
      <c r="R53" s="58"/>
      <c r="S53" s="62"/>
    </row>
    <row collapsed="false" customFormat="true" customHeight="true" hidden="false" ht="48" outlineLevel="0" r="54" s="56">
      <c r="A54" s="54" t="s">
        <v>127</v>
      </c>
      <c r="B54" s="54"/>
      <c r="C54" s="54"/>
      <c r="D54" s="55" t="s">
        <v>128</v>
      </c>
      <c r="E54" s="55"/>
      <c r="F54" s="55"/>
      <c r="G54" s="55"/>
      <c r="H54" s="55"/>
      <c r="I54" s="55"/>
      <c r="J54" s="55"/>
      <c r="K54" s="55"/>
      <c r="L54" s="55"/>
      <c r="M54" s="55"/>
      <c r="N54" s="55"/>
      <c r="O54" s="55"/>
      <c r="P54" s="55"/>
      <c r="Q54" s="55"/>
      <c r="R54" s="55"/>
      <c r="S54" s="55"/>
      <c r="T54" s="55"/>
    </row>
    <row collapsed="false" customFormat="true" customHeight="true" hidden="false" ht="20.25" outlineLevel="0" r="55" s="56">
      <c r="A55" s="54" t="s">
        <v>129</v>
      </c>
      <c r="B55" s="54"/>
      <c r="C55" s="54"/>
      <c r="D55" s="55" t="s">
        <v>130</v>
      </c>
      <c r="E55" s="55"/>
      <c r="F55" s="55"/>
      <c r="G55" s="55"/>
      <c r="H55" s="55"/>
      <c r="I55" s="55"/>
      <c r="J55" s="55"/>
      <c r="K55" s="55"/>
      <c r="L55" s="55"/>
      <c r="M55" s="55"/>
      <c r="N55" s="55"/>
      <c r="O55" s="55"/>
      <c r="P55" s="55"/>
      <c r="Q55" s="55"/>
      <c r="R55" s="55"/>
      <c r="S55" s="55"/>
      <c r="T55" s="55"/>
    </row>
    <row collapsed="false" customFormat="true" customHeight="true" hidden="false" ht="29.25" outlineLevel="0" r="56" s="56">
      <c r="A56" s="54" t="s">
        <v>131</v>
      </c>
      <c r="B56" s="54"/>
      <c r="C56" s="54"/>
      <c r="D56" s="55" t="s">
        <v>132</v>
      </c>
      <c r="E56" s="55"/>
      <c r="F56" s="55"/>
      <c r="G56" s="55"/>
      <c r="H56" s="55"/>
      <c r="I56" s="55"/>
      <c r="J56" s="55"/>
      <c r="K56" s="55"/>
      <c r="L56" s="55"/>
      <c r="M56" s="55"/>
      <c r="N56" s="55"/>
      <c r="O56" s="55"/>
      <c r="P56" s="55"/>
      <c r="Q56" s="55"/>
      <c r="R56" s="55"/>
      <c r="S56" s="55"/>
      <c r="T56" s="55"/>
    </row>
    <row collapsed="false" customFormat="true" customHeight="true" hidden="false" ht="30.75" outlineLevel="0" r="57" s="56">
      <c r="A57" s="54" t="s">
        <v>133</v>
      </c>
      <c r="B57" s="54"/>
      <c r="C57" s="54"/>
      <c r="D57" s="55" t="s">
        <v>134</v>
      </c>
      <c r="E57" s="55"/>
      <c r="F57" s="55"/>
      <c r="G57" s="55"/>
      <c r="H57" s="55"/>
      <c r="I57" s="55"/>
      <c r="J57" s="55"/>
      <c r="K57" s="55"/>
      <c r="L57" s="55"/>
      <c r="M57" s="55"/>
      <c r="N57" s="55"/>
      <c r="O57" s="55"/>
      <c r="P57" s="55"/>
      <c r="Q57" s="55"/>
      <c r="R57" s="55"/>
      <c r="S57" s="55"/>
      <c r="T57" s="55"/>
    </row>
    <row collapsed="false" customFormat="true" customHeight="true" hidden="false" ht="60" outlineLevel="0" r="58" s="56">
      <c r="A58" s="54" t="s">
        <v>135</v>
      </c>
      <c r="B58" s="54"/>
      <c r="C58" s="54"/>
      <c r="D58" s="55" t="s">
        <v>136</v>
      </c>
      <c r="E58" s="55"/>
      <c r="F58" s="55"/>
      <c r="G58" s="55"/>
      <c r="H58" s="55"/>
      <c r="I58" s="55"/>
      <c r="J58" s="55"/>
      <c r="K58" s="55"/>
      <c r="L58" s="55"/>
      <c r="M58" s="55"/>
      <c r="N58" s="55"/>
      <c r="O58" s="55"/>
      <c r="P58" s="55"/>
      <c r="Q58" s="55"/>
      <c r="R58" s="55"/>
      <c r="S58" s="55"/>
      <c r="T58" s="55"/>
    </row>
    <row collapsed="false" customFormat="true" customHeight="true" hidden="false" ht="21.75" outlineLevel="0" r="59" s="56">
      <c r="A59" s="54" t="s">
        <v>137</v>
      </c>
      <c r="B59" s="54"/>
      <c r="C59" s="54"/>
      <c r="D59" s="55" t="s">
        <v>138</v>
      </c>
      <c r="E59" s="55"/>
      <c r="F59" s="55"/>
      <c r="G59" s="55"/>
      <c r="H59" s="55"/>
      <c r="I59" s="55"/>
      <c r="J59" s="55"/>
      <c r="K59" s="55"/>
      <c r="L59" s="55"/>
      <c r="M59" s="55"/>
      <c r="N59" s="55"/>
      <c r="O59" s="55"/>
      <c r="P59" s="55"/>
      <c r="Q59" s="55"/>
      <c r="R59" s="55"/>
      <c r="S59" s="55"/>
      <c r="T59" s="55"/>
    </row>
    <row collapsed="false" customFormat="true" customHeight="true" hidden="false" ht="34.5" outlineLevel="0" r="60" s="63">
      <c r="A60" s="54" t="s">
        <v>139</v>
      </c>
      <c r="B60" s="54"/>
      <c r="C60" s="54"/>
      <c r="D60" s="55" t="s">
        <v>140</v>
      </c>
      <c r="E60" s="55"/>
      <c r="F60" s="55"/>
      <c r="G60" s="55"/>
      <c r="H60" s="55"/>
      <c r="I60" s="55"/>
      <c r="J60" s="55"/>
      <c r="K60" s="55"/>
      <c r="L60" s="55"/>
      <c r="M60" s="55"/>
      <c r="N60" s="55"/>
      <c r="O60" s="55"/>
      <c r="P60" s="55"/>
      <c r="Q60" s="55"/>
      <c r="R60" s="55"/>
      <c r="S60" s="55"/>
      <c r="T60" s="55"/>
      <c r="FG60" s="50"/>
      <c r="FH60" s="50"/>
      <c r="FI60" s="50"/>
    </row>
    <row collapsed="false" customFormat="true" customHeight="true" hidden="false" ht="35.4" outlineLevel="0" r="61" s="63">
      <c r="A61" s="54" t="s">
        <v>141</v>
      </c>
      <c r="B61" s="54"/>
      <c r="C61" s="54"/>
      <c r="D61" s="55" t="s">
        <v>142</v>
      </c>
      <c r="E61" s="55"/>
      <c r="F61" s="55"/>
      <c r="G61" s="55"/>
      <c r="H61" s="55"/>
      <c r="I61" s="55"/>
      <c r="J61" s="55"/>
      <c r="K61" s="55"/>
      <c r="L61" s="55"/>
      <c r="M61" s="55"/>
      <c r="N61" s="55"/>
      <c r="O61" s="55"/>
      <c r="P61" s="55"/>
      <c r="Q61" s="55"/>
      <c r="R61" s="55"/>
      <c r="S61" s="55"/>
      <c r="T61" s="55"/>
      <c r="FG61" s="50"/>
      <c r="FH61" s="50"/>
      <c r="FI61" s="50"/>
    </row>
    <row collapsed="false" customFormat="true" customHeight="true" hidden="false" ht="136.15" outlineLevel="0" r="62" s="63">
      <c r="A62" s="54" t="s">
        <v>143</v>
      </c>
      <c r="B62" s="54"/>
      <c r="C62" s="54"/>
      <c r="D62" s="55" t="s">
        <v>144</v>
      </c>
      <c r="E62" s="55"/>
      <c r="F62" s="55"/>
      <c r="G62" s="55"/>
      <c r="H62" s="55"/>
      <c r="I62" s="55"/>
      <c r="J62" s="55"/>
      <c r="K62" s="55"/>
      <c r="L62" s="55"/>
      <c r="M62" s="55"/>
      <c r="N62" s="55"/>
      <c r="O62" s="55"/>
      <c r="P62" s="55"/>
      <c r="Q62" s="55"/>
      <c r="R62" s="55"/>
      <c r="S62" s="55"/>
      <c r="T62" s="55"/>
      <c r="FG62" s="50"/>
      <c r="FH62" s="50"/>
      <c r="FI62" s="50"/>
    </row>
    <row collapsed="false" customFormat="true" customHeight="true" hidden="false" ht="46.6" outlineLevel="0" r="63" s="63">
      <c r="A63" s="54" t="s">
        <v>145</v>
      </c>
      <c r="B63" s="54"/>
      <c r="C63" s="54"/>
      <c r="D63" s="55" t="s">
        <v>146</v>
      </c>
      <c r="E63" s="55"/>
      <c r="F63" s="55"/>
      <c r="G63" s="55"/>
      <c r="H63" s="55"/>
      <c r="I63" s="55"/>
      <c r="J63" s="55"/>
      <c r="K63" s="55"/>
      <c r="L63" s="55"/>
      <c r="M63" s="55"/>
      <c r="N63" s="55"/>
      <c r="O63" s="55"/>
      <c r="P63" s="55"/>
      <c r="Q63" s="55"/>
      <c r="R63" s="55"/>
      <c r="S63" s="55"/>
      <c r="T63" s="55"/>
      <c r="FG63" s="50"/>
      <c r="FH63" s="50"/>
      <c r="FI63" s="50"/>
    </row>
    <row collapsed="false" customFormat="true" customHeight="true" hidden="false" ht="24.25" outlineLevel="0" r="64" s="63">
      <c r="A64" s="54" t="s">
        <v>147</v>
      </c>
      <c r="B64" s="54"/>
      <c r="C64" s="54"/>
      <c r="D64" s="55" t="s">
        <v>148</v>
      </c>
      <c r="E64" s="55"/>
      <c r="F64" s="55"/>
      <c r="G64" s="55"/>
      <c r="H64" s="55"/>
      <c r="I64" s="55"/>
      <c r="J64" s="55"/>
      <c r="K64" s="55"/>
      <c r="L64" s="55"/>
      <c r="M64" s="55"/>
      <c r="N64" s="55"/>
      <c r="O64" s="55"/>
      <c r="P64" s="55"/>
      <c r="Q64" s="55"/>
      <c r="R64" s="55"/>
      <c r="S64" s="55"/>
      <c r="T64" s="55"/>
      <c r="FG64" s="50"/>
      <c r="FH64" s="50"/>
      <c r="FI64" s="50"/>
    </row>
    <row collapsed="false" customFormat="true" customHeight="true" hidden="false" ht="21.75" outlineLevel="0" r="65" s="63">
      <c r="A65" s="54" t="s">
        <v>149</v>
      </c>
      <c r="B65" s="54"/>
      <c r="C65" s="54"/>
      <c r="D65" s="55" t="s">
        <v>150</v>
      </c>
      <c r="E65" s="55"/>
      <c r="F65" s="55"/>
      <c r="G65" s="55"/>
      <c r="H65" s="55"/>
      <c r="I65" s="55"/>
      <c r="J65" s="55"/>
      <c r="K65" s="55"/>
      <c r="L65" s="55"/>
      <c r="M65" s="55"/>
      <c r="N65" s="55"/>
      <c r="O65" s="55"/>
      <c r="P65" s="55"/>
      <c r="Q65" s="55"/>
      <c r="R65" s="55"/>
      <c r="S65" s="55"/>
      <c r="T65" s="55"/>
      <c r="FG65" s="50"/>
      <c r="FH65" s="50"/>
      <c r="FI65" s="50"/>
    </row>
    <row collapsed="false" customFormat="true" customHeight="true" hidden="false" ht="24.75" outlineLevel="0" r="66" s="63">
      <c r="A66" s="54" t="s">
        <v>151</v>
      </c>
      <c r="B66" s="54"/>
      <c r="C66" s="54"/>
      <c r="D66" s="55" t="s">
        <v>152</v>
      </c>
      <c r="E66" s="55"/>
      <c r="F66" s="55"/>
      <c r="G66" s="55"/>
      <c r="H66" s="55"/>
      <c r="I66" s="55"/>
      <c r="J66" s="55"/>
      <c r="K66" s="55"/>
      <c r="L66" s="55"/>
      <c r="M66" s="55"/>
      <c r="N66" s="55"/>
      <c r="O66" s="55"/>
      <c r="P66" s="55"/>
      <c r="Q66" s="55"/>
      <c r="R66" s="55"/>
      <c r="S66" s="55"/>
      <c r="T66" s="55"/>
      <c r="FG66" s="50"/>
      <c r="FH66" s="50"/>
      <c r="FI66" s="50"/>
    </row>
    <row collapsed="false" customFormat="true" customHeight="true" hidden="false" ht="35.4" outlineLevel="0" r="67" s="63">
      <c r="A67" s="54" t="s">
        <v>153</v>
      </c>
      <c r="B67" s="54"/>
      <c r="C67" s="54"/>
      <c r="D67" s="55" t="s">
        <v>154</v>
      </c>
      <c r="E67" s="55"/>
      <c r="F67" s="55"/>
      <c r="G67" s="55"/>
      <c r="H67" s="55"/>
      <c r="I67" s="55"/>
      <c r="J67" s="55"/>
      <c r="K67" s="55"/>
      <c r="L67" s="55"/>
      <c r="M67" s="55"/>
      <c r="N67" s="55"/>
      <c r="O67" s="55"/>
      <c r="P67" s="55"/>
      <c r="Q67" s="55"/>
      <c r="R67" s="55"/>
      <c r="S67" s="55"/>
      <c r="T67" s="55"/>
      <c r="FG67" s="50"/>
      <c r="FH67" s="50"/>
      <c r="FI67" s="50"/>
    </row>
    <row collapsed="false" customFormat="true" customHeight="true" hidden="false" ht="69" outlineLevel="0" r="68" s="49">
      <c r="A68" s="54" t="s">
        <v>155</v>
      </c>
      <c r="B68" s="54"/>
      <c r="C68" s="54"/>
      <c r="D68" s="55" t="s">
        <v>156</v>
      </c>
      <c r="E68" s="55"/>
      <c r="F68" s="55"/>
      <c r="G68" s="55"/>
      <c r="H68" s="55"/>
      <c r="I68" s="55"/>
      <c r="J68" s="55"/>
      <c r="K68" s="55"/>
      <c r="L68" s="55"/>
      <c r="M68" s="55"/>
      <c r="N68" s="55"/>
      <c r="O68" s="55"/>
      <c r="P68" s="55"/>
      <c r="Q68" s="55"/>
      <c r="R68" s="55"/>
      <c r="S68" s="55"/>
      <c r="T68" s="55"/>
    </row>
    <row collapsed="false" customFormat="true" customHeight="true" hidden="false" ht="35.4" outlineLevel="0" r="69" s="49">
      <c r="A69" s="54" t="s">
        <v>157</v>
      </c>
      <c r="B69" s="54"/>
      <c r="C69" s="54"/>
      <c r="D69" s="55" t="s">
        <v>158</v>
      </c>
      <c r="E69" s="55"/>
      <c r="F69" s="55"/>
      <c r="G69" s="55"/>
      <c r="H69" s="55"/>
      <c r="I69" s="55"/>
      <c r="J69" s="55"/>
      <c r="K69" s="55"/>
      <c r="L69" s="55"/>
      <c r="M69" s="55"/>
      <c r="N69" s="55"/>
      <c r="O69" s="55"/>
      <c r="P69" s="55"/>
      <c r="Q69" s="55"/>
      <c r="R69" s="55"/>
      <c r="S69" s="55"/>
      <c r="T69" s="55"/>
    </row>
    <row collapsed="false" customFormat="true" customHeight="true" hidden="false" ht="89.25" outlineLevel="0" r="70" s="49">
      <c r="A70" s="54" t="s">
        <v>159</v>
      </c>
      <c r="B70" s="54"/>
      <c r="C70" s="54"/>
      <c r="D70" s="55" t="s">
        <v>160</v>
      </c>
      <c r="E70" s="55"/>
      <c r="F70" s="55"/>
      <c r="G70" s="55"/>
      <c r="H70" s="55"/>
      <c r="I70" s="55"/>
      <c r="J70" s="55"/>
      <c r="K70" s="55"/>
      <c r="L70" s="55"/>
      <c r="M70" s="55"/>
      <c r="N70" s="55"/>
      <c r="O70" s="55"/>
      <c r="P70" s="55"/>
      <c r="Q70" s="55"/>
      <c r="R70" s="55"/>
      <c r="S70" s="55"/>
      <c r="T70" s="55"/>
    </row>
    <row collapsed="false" customFormat="true" customHeight="true" hidden="false" ht="12.75" outlineLevel="0" r="71" s="49">
      <c r="A71" s="64" t="s">
        <v>161</v>
      </c>
      <c r="B71" s="64" t="s">
        <v>162</v>
      </c>
      <c r="C71" s="64"/>
      <c r="D71" s="65"/>
      <c r="E71" s="65"/>
      <c r="F71" s="65"/>
      <c r="G71" s="65"/>
      <c r="H71" s="65"/>
      <c r="I71" s="65"/>
      <c r="J71" s="65"/>
      <c r="K71" s="65"/>
      <c r="L71" s="65"/>
      <c r="M71" s="65"/>
      <c r="N71" s="65"/>
      <c r="O71" s="65"/>
      <c r="P71" s="65"/>
      <c r="Q71" s="65"/>
      <c r="R71" s="65"/>
      <c r="S71" s="66"/>
    </row>
    <row collapsed="false" customFormat="true" customHeight="true" hidden="false" ht="36" outlineLevel="0" r="72" s="49">
      <c r="A72" s="67" t="s">
        <v>163</v>
      </c>
      <c r="B72" s="67"/>
      <c r="C72" s="67"/>
      <c r="D72" s="67"/>
      <c r="E72" s="67"/>
      <c r="F72" s="67"/>
      <c r="G72" s="67"/>
      <c r="S72" s="68"/>
    </row>
    <row collapsed="false" customFormat="true" customHeight="false" hidden="false" ht="13.55" outlineLevel="0" r="73" s="69">
      <c r="A73" s="50"/>
      <c r="B73" s="50"/>
      <c r="C73" s="50" t="s">
        <v>164</v>
      </c>
      <c r="E73" s="50" t="s">
        <v>165</v>
      </c>
      <c r="G73" s="50" t="s">
        <v>166</v>
      </c>
      <c r="H73" s="49"/>
      <c r="I73" s="70"/>
      <c r="J73" s="70"/>
      <c r="K73" s="70"/>
      <c r="L73" s="70"/>
      <c r="M73" s="70"/>
      <c r="N73" s="70"/>
      <c r="O73" s="70"/>
      <c r="P73" s="70"/>
      <c r="Q73" s="70"/>
      <c r="R73" s="49"/>
      <c r="S73" s="68"/>
    </row>
    <row collapsed="false" customFormat="true" customHeight="false" hidden="false" ht="13.55" outlineLevel="0" r="74" s="69">
      <c r="A74" s="50"/>
      <c r="B74" s="50"/>
      <c r="C74" s="49"/>
      <c r="D74" s="50"/>
      <c r="E74" s="49"/>
      <c r="F74" s="50"/>
      <c r="G74" s="70"/>
      <c r="H74" s="49"/>
      <c r="I74" s="70"/>
      <c r="J74" s="70"/>
      <c r="K74" s="70"/>
      <c r="L74" s="70"/>
      <c r="M74" s="70"/>
      <c r="N74" s="70"/>
      <c r="O74" s="70"/>
      <c r="P74" s="70"/>
      <c r="Q74" s="70"/>
      <c r="R74" s="49"/>
      <c r="S74" s="68"/>
    </row>
    <row collapsed="false" customFormat="true" customHeight="false" hidden="false" ht="13.55" outlineLevel="0" r="75" s="69">
      <c r="A75" s="50"/>
      <c r="B75" s="50"/>
      <c r="C75" s="49"/>
      <c r="D75" s="49" t="s">
        <v>167</v>
      </c>
      <c r="E75" s="49"/>
      <c r="F75" s="50"/>
      <c r="G75" s="70"/>
      <c r="H75" s="49"/>
      <c r="I75" s="70"/>
      <c r="J75" s="70"/>
      <c r="K75" s="70"/>
      <c r="L75" s="70"/>
      <c r="M75" s="70"/>
      <c r="N75" s="70"/>
      <c r="O75" s="70"/>
      <c r="P75" s="70"/>
      <c r="Q75" s="70"/>
      <c r="R75" s="49"/>
      <c r="S75" s="68"/>
    </row>
  </sheetData>
  <autoFilter ref="A1"/>
  <mergeCells count="65">
    <mergeCell ref="A2:F2"/>
    <mergeCell ref="A4:F4"/>
    <mergeCell ref="A6:F6"/>
    <mergeCell ref="A8:S8"/>
    <mergeCell ref="A9:A10"/>
    <mergeCell ref="B9:E9"/>
    <mergeCell ref="F9:F10"/>
    <mergeCell ref="G9:G10"/>
    <mergeCell ref="H9:H10"/>
    <mergeCell ref="I9:I10"/>
    <mergeCell ref="J9:N9"/>
    <mergeCell ref="O9:O10"/>
    <mergeCell ref="P9:P10"/>
    <mergeCell ref="Q9:Q10"/>
    <mergeCell ref="R9:R10"/>
    <mergeCell ref="S9:S10"/>
    <mergeCell ref="T9:T10"/>
    <mergeCell ref="A43:O43"/>
    <mergeCell ref="Q43:S43"/>
    <mergeCell ref="A47:C47"/>
    <mergeCell ref="D47:T47"/>
    <mergeCell ref="A48:C48"/>
    <mergeCell ref="D48:T48"/>
    <mergeCell ref="A49:C49"/>
    <mergeCell ref="D49:T49"/>
    <mergeCell ref="A50:C50"/>
    <mergeCell ref="D50:T50"/>
    <mergeCell ref="A51:C51"/>
    <mergeCell ref="D51:T51"/>
    <mergeCell ref="A54:C54"/>
    <mergeCell ref="D54:T54"/>
    <mergeCell ref="A55:C55"/>
    <mergeCell ref="D55:T55"/>
    <mergeCell ref="A56:C56"/>
    <mergeCell ref="D56:T56"/>
    <mergeCell ref="A57:C57"/>
    <mergeCell ref="D57:T57"/>
    <mergeCell ref="A58:C58"/>
    <mergeCell ref="D58:T58"/>
    <mergeCell ref="A59:C59"/>
    <mergeCell ref="D59:T59"/>
    <mergeCell ref="A60:C60"/>
    <mergeCell ref="D60:T60"/>
    <mergeCell ref="A61:C61"/>
    <mergeCell ref="D61:T61"/>
    <mergeCell ref="A62:C62"/>
    <mergeCell ref="D62:T62"/>
    <mergeCell ref="A63:C63"/>
    <mergeCell ref="D63:T63"/>
    <mergeCell ref="A64:C64"/>
    <mergeCell ref="D64:T64"/>
    <mergeCell ref="A65:C65"/>
    <mergeCell ref="D65:T65"/>
    <mergeCell ref="A66:C66"/>
    <mergeCell ref="D66:T66"/>
    <mergeCell ref="A67:C67"/>
    <mergeCell ref="D67:T67"/>
    <mergeCell ref="A68:C68"/>
    <mergeCell ref="D68:T68"/>
    <mergeCell ref="A69:C69"/>
    <mergeCell ref="D69:T69"/>
    <mergeCell ref="A70:C70"/>
    <mergeCell ref="D70:T70"/>
    <mergeCell ref="B71:C71"/>
    <mergeCell ref="A72:G72"/>
  </mergeCells>
  <printOptions headings="false" gridLines="false" gridLinesSet="true" horizontalCentered="false" verticalCentered="false"/>
  <pageMargins left="0.196527777777778" right="0.196527777777778" top="0.196527777777778" bottom="0.393055555555556" header="0.511805555555555" footer="0.196527777777778"/>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&amp;C&amp;"Arial Cyr,Обычный"&amp;10Страница &amp;P из &amp;N</oddFooter>
  </headerFooter>
  <drawing r:id="rId1"/>
</worksheet>
</file>

<file path=docProps/app.xml><?xml version="1.0" encoding="utf-8"?>
<Properties xmlns="http://schemas.openxmlformats.org/officeDocument/2006/extended-properties" xmlns:vt="http://schemas.openxmlformats.org/officeDocument/2006/docPropsVTypes">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cp:revision>0</cp:revision>
</cp:coreProperties>
</file>